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Honda of Spring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8" i="263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F77" i="350"/>
  <c r="G132" i="350"/>
  <c r="G154" i="350"/>
  <c r="G166" i="350"/>
  <c r="G169" i="350" s="1"/>
  <c r="G167" i="350"/>
  <c r="F140" i="151"/>
  <c r="I140" i="151" s="1"/>
  <c r="C58" i="151"/>
  <c r="C62" i="151" s="1"/>
  <c r="E13" i="192"/>
  <c r="H13" i="322"/>
  <c r="I22" i="310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H22" i="312" l="1"/>
  <c r="H29" i="312" s="1"/>
  <c r="D26" i="350"/>
  <c r="D15" i="262"/>
  <c r="E26" i="167"/>
  <c r="H26" i="167" s="1"/>
  <c r="D25" i="350"/>
  <c r="D46" i="350" s="1"/>
  <c r="D13" i="262"/>
  <c r="F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34" i="194"/>
  <c r="H36" i="194" s="1"/>
  <c r="F46" i="194" s="1"/>
  <c r="E28" i="167"/>
  <c r="H28" i="167" s="1"/>
  <c r="H22" i="242"/>
  <c r="H29" i="242" s="1"/>
  <c r="H15" i="145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H20" i="145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H17" i="346" s="1"/>
  <c r="C22" i="346" s="1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22" i="309"/>
  <c r="H25" i="309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C12" i="324"/>
  <c r="I14" i="308"/>
  <c r="F85" i="258"/>
  <c r="E12" i="296" s="1"/>
  <c r="H13" i="196"/>
  <c r="I33" i="196"/>
  <c r="N20" i="217"/>
  <c r="I37" i="196"/>
  <c r="H11" i="184"/>
  <c r="F568" i="352"/>
  <c r="H24" i="283"/>
  <c r="F29" i="160"/>
  <c r="E38" i="196"/>
  <c r="H35" i="196" s="1"/>
  <c r="H18" i="145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F15" i="262"/>
  <c r="I15" i="262" s="1"/>
  <c r="G13" i="262"/>
  <c r="G24" i="261"/>
  <c r="K24" i="261" s="1"/>
  <c r="M24" i="261" s="1"/>
  <c r="G32" i="261"/>
  <c r="K32" i="261" s="1"/>
  <c r="H11" i="327"/>
  <c r="H15" i="327" s="1"/>
  <c r="H24" i="327" s="1"/>
  <c r="G27" i="159"/>
  <c r="H15" i="214"/>
  <c r="H19" i="214" s="1"/>
  <c r="H26" i="350"/>
  <c r="G14" i="270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G18" i="155"/>
  <c r="G20" i="155"/>
  <c r="H35" i="320" s="1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F33" i="344"/>
  <c r="H45" i="318" s="1"/>
  <c r="H24" i="167"/>
  <c r="C73" i="151"/>
  <c r="C87" i="151" s="1"/>
  <c r="H21" i="145"/>
  <c r="G23" i="145" s="1"/>
  <c r="H29" i="321" s="1"/>
  <c r="H17" i="145"/>
  <c r="H19" i="145"/>
  <c r="F32" i="262"/>
  <c r="I32" i="262" s="1"/>
  <c r="G32" i="262"/>
  <c r="E17" i="225"/>
  <c r="G17" i="225" s="1"/>
  <c r="C39" i="225" s="1"/>
  <c r="D33" i="262"/>
  <c r="I27" i="262"/>
  <c r="G18" i="270"/>
  <c r="L26" i="350"/>
  <c r="K28" i="263"/>
  <c r="N28" i="263"/>
  <c r="H17" i="283"/>
  <c r="H22" i="283" s="1"/>
  <c r="H13" i="184"/>
  <c r="I13" i="262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F17" i="262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H23" i="214" l="1"/>
  <c r="H28" i="327"/>
  <c r="G16" i="207"/>
  <c r="E26" i="207" s="1"/>
  <c r="G26" i="207" s="1"/>
  <c r="C31" i="207" s="1"/>
  <c r="G31" i="207" s="1"/>
  <c r="H17" i="295"/>
  <c r="H25" i="350"/>
  <c r="F20" i="160" s="1"/>
  <c r="F23" i="160" s="1"/>
  <c r="F26" i="346"/>
  <c r="H47" i="318" s="1"/>
  <c r="H52" i="206"/>
  <c r="H27" i="257"/>
  <c r="H24" i="206"/>
  <c r="E23" i="15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H54" i="206" s="1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E26" i="151"/>
  <c r="G26" i="151" s="1"/>
  <c r="L26" i="151" s="1"/>
  <c r="E44" i="151"/>
  <c r="E47" i="151" s="1"/>
  <c r="G47" i="151" s="1"/>
  <c r="L47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G19" i="167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K31" i="207"/>
  <c r="M31" i="207"/>
  <c r="H15" i="321" s="1"/>
  <c r="H25" i="349" l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7" i="349"/>
  <c r="H31" i="349" s="1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E105" i="151"/>
  <c r="G105" i="151" s="1"/>
  <c r="L105" i="151" s="1"/>
  <c r="G94" i="151"/>
  <c r="E97" i="151" s="1"/>
  <c r="G97" i="151" s="1"/>
  <c r="I134" i="151" s="1"/>
  <c r="L63" i="350"/>
  <c r="H32" i="319" s="1"/>
  <c r="L31" i="350"/>
  <c r="H26" i="206"/>
  <c r="H28" i="206" s="1"/>
  <c r="G40" i="267"/>
  <c r="H46" i="319" s="1"/>
  <c r="G17" i="151"/>
  <c r="I126" i="151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H35" i="184" l="1"/>
  <c r="G32" i="151"/>
  <c r="K32" i="151" s="1"/>
  <c r="C3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G38" i="151"/>
  <c r="I128" i="151" s="1"/>
  <c r="J51" i="341"/>
  <c r="J45" i="341"/>
  <c r="J53" i="341"/>
  <c r="H80" i="319" s="1"/>
  <c r="H32" i="206"/>
  <c r="H40" i="206"/>
  <c r="H44" i="206" s="1"/>
  <c r="H48" i="206" s="1"/>
  <c r="H53" i="257"/>
  <c r="H20" i="319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35" i="257"/>
  <c r="H57" i="257" s="1"/>
  <c r="H48" i="349"/>
  <c r="H48" i="319"/>
  <c r="H41" i="327"/>
  <c r="H43" i="327"/>
  <c r="H56" i="319" s="1"/>
  <c r="G23" i="161"/>
  <c r="G19" i="161"/>
  <c r="O12" i="301"/>
  <c r="Q12" i="301" s="1"/>
  <c r="H62" i="319" s="1"/>
  <c r="H24" i="231" l="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H82" i="319" s="1"/>
  <c r="H13" i="325" s="1"/>
  <c r="G27" i="161"/>
  <c r="G34" i="161" s="1"/>
  <c r="E19" i="169" l="1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<sst xmlns="http://schemas.openxmlformats.org/spreadsheetml/2006/main" count="4208" uniqueCount="2073">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</sst>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0" fontId="130" fillId="2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23" fillId="0" borderId="0" xfId="24" applyAlignment="1" applyProtection="1"/>
    <xf numFmtId="0" fontId="23" fillId="0" borderId="7" xfId="24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17" borderId="55" xfId="24" applyFill="1" applyBorder="1" applyAlignment="1" applyProtection="1">
      <alignment horizontal="left"/>
    </xf>
    <xf numFmtId="0" fontId="102" fillId="15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Honda of Spring</v>
          </cell>
          <cell r="I2" t="str">
            <v>Import</v>
          </cell>
        </row>
        <row r="3">
          <cell r="B3" t="str">
            <v>Jason Jackson</v>
          </cell>
          <cell r="I3">
            <v>12</v>
          </cell>
        </row>
        <row r="6">
          <cell r="D6">
            <v>25.58</v>
          </cell>
        </row>
        <row r="8">
          <cell r="D8">
            <v>5726</v>
          </cell>
        </row>
        <row r="10">
          <cell r="D10">
            <v>8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398</v>
          </cell>
        </row>
        <row r="24">
          <cell r="E24">
            <v>200</v>
          </cell>
        </row>
        <row r="26">
          <cell r="D26">
            <v>116</v>
          </cell>
        </row>
        <row r="27">
          <cell r="D27">
            <v>237</v>
          </cell>
        </row>
        <row r="29">
          <cell r="D29">
            <v>3</v>
          </cell>
        </row>
        <row r="30">
          <cell r="D30">
            <v>15</v>
          </cell>
        </row>
        <row r="39">
          <cell r="D39">
            <v>1.8845000000000001E-2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2550</v>
          </cell>
        </row>
        <row r="36">
          <cell r="C36">
            <v>-174424.29</v>
          </cell>
        </row>
        <row r="41">
          <cell r="C41">
            <v>3184665.44</v>
          </cell>
        </row>
        <row r="49">
          <cell r="C49">
            <v>1394784.14</v>
          </cell>
        </row>
        <row r="70">
          <cell r="C70">
            <v>299104.09999999998</v>
          </cell>
        </row>
        <row r="76">
          <cell r="C76">
            <v>171195.6</v>
          </cell>
        </row>
        <row r="88">
          <cell r="C88">
            <v>0</v>
          </cell>
        </row>
        <row r="134">
          <cell r="C134">
            <v>5295086.38</v>
          </cell>
        </row>
        <row r="137">
          <cell r="C137">
            <v>10464026.939999999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10464026.939999999</v>
          </cell>
        </row>
        <row r="154">
          <cell r="C154">
            <v>2812932.4</v>
          </cell>
        </row>
        <row r="156">
          <cell r="C156">
            <v>38558.879999999997</v>
          </cell>
        </row>
        <row r="157">
          <cell r="C157">
            <v>0</v>
          </cell>
        </row>
        <row r="167">
          <cell r="C167">
            <v>557297.27</v>
          </cell>
        </row>
        <row r="168">
          <cell r="C168">
            <v>70415.45</v>
          </cell>
        </row>
        <row r="169">
          <cell r="C169">
            <v>0</v>
          </cell>
        </row>
        <row r="170">
          <cell r="C170">
            <v>6967.38</v>
          </cell>
        </row>
        <row r="172">
          <cell r="C172">
            <v>29979.14</v>
          </cell>
        </row>
        <row r="173">
          <cell r="C173">
            <v>7844.77</v>
          </cell>
        </row>
        <row r="174">
          <cell r="C174">
            <v>1959.45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14497320</v>
          </cell>
        </row>
        <row r="192">
          <cell r="C192">
            <v>198488.8</v>
          </cell>
        </row>
        <row r="238">
          <cell r="C238">
            <v>22827357.420000002</v>
          </cell>
        </row>
        <row r="256">
          <cell r="C256">
            <v>-13362360.050000001</v>
          </cell>
        </row>
        <row r="271">
          <cell r="C271">
            <v>-14796000.27</v>
          </cell>
        </row>
        <row r="408">
          <cell r="C408">
            <v>-3433734.53</v>
          </cell>
        </row>
        <row r="415">
          <cell r="C415">
            <v>0</v>
          </cell>
        </row>
        <row r="446">
          <cell r="C446">
            <v>2206169.4300000002</v>
          </cell>
        </row>
        <row r="460">
          <cell r="C460">
            <v>-6803792.0499999998</v>
          </cell>
        </row>
        <row r="461">
          <cell r="C461">
            <v>-22827357.420000002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272</v>
          </cell>
          <cell r="F28">
            <v>2399</v>
          </cell>
          <cell r="G28">
            <v>97</v>
          </cell>
          <cell r="H28">
            <v>1263</v>
          </cell>
        </row>
        <row r="46">
          <cell r="F46">
            <v>62698976</v>
          </cell>
        </row>
        <row r="56">
          <cell r="F56">
            <v>4414730</v>
          </cell>
        </row>
        <row r="57">
          <cell r="G57">
            <v>1706815</v>
          </cell>
          <cell r="H57">
            <v>20930456</v>
          </cell>
        </row>
        <row r="61">
          <cell r="H61">
            <v>2967575</v>
          </cell>
        </row>
        <row r="62">
          <cell r="E62">
            <v>7828050</v>
          </cell>
        </row>
        <row r="64">
          <cell r="I64">
            <v>241834</v>
          </cell>
          <cell r="J64">
            <v>3287897</v>
          </cell>
        </row>
        <row r="65">
          <cell r="I65">
            <v>95707</v>
          </cell>
          <cell r="J65">
            <v>942125</v>
          </cell>
        </row>
        <row r="66">
          <cell r="I66">
            <v>29095</v>
          </cell>
          <cell r="J66">
            <v>431202</v>
          </cell>
        </row>
        <row r="67">
          <cell r="I67">
            <v>126199</v>
          </cell>
          <cell r="J67">
            <v>1554765</v>
          </cell>
        </row>
        <row r="69">
          <cell r="I69">
            <v>6177</v>
          </cell>
          <cell r="J69">
            <v>38145</v>
          </cell>
        </row>
        <row r="80">
          <cell r="M80">
            <v>172471</v>
          </cell>
          <cell r="N80">
            <v>2275239</v>
          </cell>
        </row>
        <row r="81">
          <cell r="M81">
            <v>143692</v>
          </cell>
          <cell r="N81">
            <v>1445649</v>
          </cell>
        </row>
        <row r="83">
          <cell r="M83">
            <v>106149</v>
          </cell>
          <cell r="N83">
            <v>954454</v>
          </cell>
        </row>
        <row r="84">
          <cell r="M84">
            <v>21987</v>
          </cell>
          <cell r="N84">
            <v>256897</v>
          </cell>
        </row>
        <row r="85">
          <cell r="M85">
            <v>79745</v>
          </cell>
          <cell r="N85">
            <v>1092242</v>
          </cell>
        </row>
        <row r="89">
          <cell r="C89">
            <v>11002245</v>
          </cell>
          <cell r="D89">
            <v>105417616</v>
          </cell>
          <cell r="I89">
            <v>516756</v>
          </cell>
          <cell r="J89">
            <v>7389064</v>
          </cell>
          <cell r="M89">
            <v>588575</v>
          </cell>
          <cell r="N89">
            <v>6791117</v>
          </cell>
        </row>
        <row r="100">
          <cell r="E100">
            <v>-17582</v>
          </cell>
          <cell r="F100">
            <v>91720</v>
          </cell>
        </row>
        <row r="118">
          <cell r="E118">
            <v>242880</v>
          </cell>
          <cell r="F118">
            <v>2115611</v>
          </cell>
          <cell r="H118">
            <v>849758</v>
          </cell>
        </row>
        <row r="120">
          <cell r="G120">
            <v>41249</v>
          </cell>
          <cell r="H120">
            <v>1128359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-75123</v>
          </cell>
        </row>
        <row r="126">
          <cell r="E126">
            <v>225299</v>
          </cell>
          <cell r="G126">
            <v>30427</v>
          </cell>
        </row>
        <row r="128">
          <cell r="I128">
            <v>217369</v>
          </cell>
          <cell r="J128">
            <v>2931046</v>
          </cell>
        </row>
        <row r="129">
          <cell r="I129">
            <v>-22734</v>
          </cell>
          <cell r="J129">
            <v>-277694</v>
          </cell>
        </row>
        <row r="130">
          <cell r="I130">
            <v>80355</v>
          </cell>
          <cell r="J130">
            <v>784720</v>
          </cell>
        </row>
        <row r="131">
          <cell r="I131">
            <v>25146</v>
          </cell>
          <cell r="J131">
            <v>376099</v>
          </cell>
        </row>
        <row r="132">
          <cell r="I132">
            <v>74033</v>
          </cell>
          <cell r="J132">
            <v>1021802</v>
          </cell>
        </row>
        <row r="133">
          <cell r="I133">
            <v>2553</v>
          </cell>
          <cell r="J133">
            <v>8316</v>
          </cell>
        </row>
        <row r="134">
          <cell r="I134">
            <v>6177</v>
          </cell>
          <cell r="J134">
            <v>38145</v>
          </cell>
        </row>
        <row r="136">
          <cell r="I136">
            <v>355871</v>
          </cell>
          <cell r="J136">
            <v>4653489</v>
          </cell>
        </row>
        <row r="148">
          <cell r="M148">
            <v>85163</v>
          </cell>
          <cell r="N148">
            <v>1116037</v>
          </cell>
        </row>
        <row r="149">
          <cell r="M149">
            <v>-19294</v>
          </cell>
          <cell r="N149">
            <v>-224385</v>
          </cell>
        </row>
        <row r="150">
          <cell r="M150">
            <v>40930</v>
          </cell>
          <cell r="N150">
            <v>399682</v>
          </cell>
        </row>
        <row r="152">
          <cell r="M152">
            <v>37410</v>
          </cell>
          <cell r="N152">
            <v>322073</v>
          </cell>
        </row>
        <row r="153">
          <cell r="M153">
            <v>9061</v>
          </cell>
          <cell r="N153">
            <v>117009</v>
          </cell>
        </row>
        <row r="154">
          <cell r="M154">
            <v>17820</v>
          </cell>
          <cell r="N154">
            <v>247627</v>
          </cell>
        </row>
        <row r="156">
          <cell r="N156">
            <v>56364</v>
          </cell>
        </row>
        <row r="159">
          <cell r="C159">
            <v>800680</v>
          </cell>
          <cell r="D159">
            <v>10172637</v>
          </cell>
          <cell r="H159">
            <v>1053236</v>
          </cell>
          <cell r="M159">
            <v>189084</v>
          </cell>
          <cell r="N159">
            <v>2259667</v>
          </cell>
        </row>
        <row r="162">
          <cell r="E162">
            <v>82296</v>
          </cell>
          <cell r="G162">
            <v>20972</v>
          </cell>
        </row>
        <row r="163">
          <cell r="E163">
            <v>43632</v>
          </cell>
          <cell r="G163">
            <v>8459</v>
          </cell>
        </row>
        <row r="164">
          <cell r="E164">
            <v>16513</v>
          </cell>
          <cell r="G164">
            <v>4420</v>
          </cell>
        </row>
        <row r="165">
          <cell r="E165">
            <v>5910</v>
          </cell>
          <cell r="G165">
            <v>525</v>
          </cell>
        </row>
        <row r="166">
          <cell r="E166">
            <v>907</v>
          </cell>
          <cell r="G166">
            <v>272</v>
          </cell>
        </row>
        <row r="169">
          <cell r="E169">
            <v>21982</v>
          </cell>
        </row>
        <row r="170">
          <cell r="E170">
            <v>-23593</v>
          </cell>
        </row>
        <row r="174">
          <cell r="E174">
            <v>61163</v>
          </cell>
        </row>
        <row r="175">
          <cell r="E175">
            <v>0</v>
          </cell>
        </row>
        <row r="180">
          <cell r="C180">
            <v>27814</v>
          </cell>
        </row>
        <row r="181">
          <cell r="C181">
            <v>43974</v>
          </cell>
          <cell r="I181">
            <v>6987</v>
          </cell>
          <cell r="K181">
            <v>0</v>
          </cell>
          <cell r="M181">
            <v>6250</v>
          </cell>
        </row>
        <row r="182">
          <cell r="C182">
            <v>0</v>
          </cell>
        </row>
        <row r="183">
          <cell r="C183">
            <v>3783</v>
          </cell>
        </row>
        <row r="184">
          <cell r="C184">
            <v>9661</v>
          </cell>
          <cell r="I184">
            <v>1543</v>
          </cell>
          <cell r="K184">
            <v>0</v>
          </cell>
          <cell r="M184">
            <v>1543</v>
          </cell>
        </row>
        <row r="185">
          <cell r="C185">
            <v>66771</v>
          </cell>
        </row>
        <row r="186">
          <cell r="C186">
            <v>33841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4883</v>
          </cell>
        </row>
        <row r="190">
          <cell r="C190">
            <v>27863</v>
          </cell>
        </row>
        <row r="191">
          <cell r="C191">
            <v>6698</v>
          </cell>
        </row>
        <row r="209">
          <cell r="I209">
            <v>5654</v>
          </cell>
          <cell r="K209">
            <v>0</v>
          </cell>
          <cell r="M209">
            <v>645</v>
          </cell>
        </row>
        <row r="223">
          <cell r="C223">
            <v>1087496</v>
          </cell>
          <cell r="D223">
            <v>12446741</v>
          </cell>
          <cell r="F223">
            <v>5424536</v>
          </cell>
          <cell r="H223">
            <v>2275712</v>
          </cell>
          <cell r="J223">
            <v>3354075</v>
          </cell>
          <cell r="M223">
            <v>117375</v>
          </cell>
          <cell r="N223">
            <v>1392418</v>
          </cell>
        </row>
        <row r="226">
          <cell r="E226">
            <v>148806</v>
          </cell>
          <cell r="F226">
            <v>1386138</v>
          </cell>
        </row>
        <row r="227">
          <cell r="G227">
            <v>2387</v>
          </cell>
          <cell r="H227">
            <v>79557</v>
          </cell>
        </row>
        <row r="228">
          <cell r="E228">
            <v>41860</v>
          </cell>
          <cell r="F228">
            <v>372854</v>
          </cell>
        </row>
        <row r="229">
          <cell r="G229">
            <v>14870</v>
          </cell>
          <cell r="H229">
            <v>194545</v>
          </cell>
        </row>
        <row r="230">
          <cell r="C230">
            <v>81600</v>
          </cell>
          <cell r="D230">
            <v>705400</v>
          </cell>
          <cell r="E230">
            <v>81600</v>
          </cell>
          <cell r="F230">
            <v>705400</v>
          </cell>
        </row>
        <row r="231">
          <cell r="C231">
            <v>96020</v>
          </cell>
          <cell r="D231">
            <v>1117960</v>
          </cell>
          <cell r="G231">
            <v>96020</v>
          </cell>
          <cell r="H231">
            <v>1117960</v>
          </cell>
        </row>
        <row r="232">
          <cell r="C232">
            <v>385543</v>
          </cell>
        </row>
        <row r="238">
          <cell r="C238">
            <v>98726</v>
          </cell>
          <cell r="D238">
            <v>1582349</v>
          </cell>
          <cell r="I238">
            <v>91871</v>
          </cell>
          <cell r="J238">
            <v>1299413</v>
          </cell>
          <cell r="M238">
            <v>71709</v>
          </cell>
          <cell r="N238">
            <v>867248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2,424</v>
          </cell>
          <cell r="G22" t="str">
            <v>29,281</v>
          </cell>
        </row>
        <row r="24">
          <cell r="F24" t="str">
            <v>3,071</v>
          </cell>
          <cell r="G24" t="str">
            <v>41,410</v>
          </cell>
        </row>
        <row r="28">
          <cell r="F28" t="str">
            <v>125.00</v>
          </cell>
        </row>
        <row r="40">
          <cell r="F40" t="str">
            <v>997</v>
          </cell>
          <cell r="G40" t="str">
            <v>9,920</v>
          </cell>
        </row>
        <row r="42">
          <cell r="F42" t="str">
            <v>868</v>
          </cell>
          <cell r="G42" t="str">
            <v>8,759</v>
          </cell>
        </row>
        <row r="44">
          <cell r="F44" t="str">
            <v>112.00</v>
          </cell>
        </row>
        <row r="51">
          <cell r="F51" t="str">
            <v>173</v>
          </cell>
          <cell r="G51" t="str">
            <v>2,548</v>
          </cell>
        </row>
        <row r="57">
          <cell r="F57" t="str">
            <v>537</v>
          </cell>
          <cell r="G57" t="str">
            <v>7,017</v>
          </cell>
        </row>
        <row r="59">
          <cell r="F59" t="str">
            <v>929</v>
          </cell>
          <cell r="G59" t="str">
            <v>12,180</v>
          </cell>
        </row>
        <row r="70">
          <cell r="F70" t="str">
            <v>26</v>
          </cell>
        </row>
        <row r="73">
          <cell r="F73" t="str">
            <v>11</v>
          </cell>
        </row>
        <row r="131">
          <cell r="F131" t="str">
            <v>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400"/>
      <c r="C1" s="2400"/>
      <c r="D1" s="2400"/>
      <c r="E1" s="2400"/>
      <c r="F1" s="2400"/>
      <c r="G1" s="2400"/>
      <c r="H1" s="2400"/>
      <c r="I1" s="2400"/>
      <c r="J1" s="2400"/>
      <c r="K1" s="2400"/>
      <c r="L1" s="2400"/>
      <c r="M1" s="2400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401" t="s">
        <v>1255</v>
      </c>
      <c r="C2" s="2401"/>
      <c r="D2" s="2401"/>
      <c r="E2" s="2401"/>
      <c r="F2" s="2401"/>
      <c r="G2" s="2401"/>
      <c r="H2" s="2401"/>
      <c r="I2" s="2401"/>
      <c r="J2" s="2401"/>
      <c r="K2" s="2401"/>
      <c r="L2" s="2401"/>
      <c r="M2" s="2401"/>
      <c r="N2" s="2401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402" t="s">
        <v>1256</v>
      </c>
      <c r="C5" s="2403"/>
      <c r="D5" s="2404"/>
      <c r="E5" s="2405"/>
      <c r="F5" s="2406"/>
      <c r="G5" s="2406"/>
      <c r="H5" s="2406"/>
      <c r="I5" s="2407" t="s">
        <v>1257</v>
      </c>
      <c r="J5" s="2408"/>
      <c r="K5" s="2409"/>
      <c r="L5" s="2410"/>
      <c r="M5" s="2411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402" t="s">
        <v>1258</v>
      </c>
      <c r="C7" s="2403"/>
      <c r="D7" s="2404"/>
      <c r="E7" s="2412"/>
      <c r="F7" s="2413"/>
      <c r="G7" s="2413"/>
      <c r="H7" s="2414"/>
      <c r="I7" s="2403" t="s">
        <v>1259</v>
      </c>
      <c r="J7" s="2403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403"/>
      <c r="J8" s="2403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415"/>
      <c r="E10" s="2386"/>
      <c r="F10" s="2386"/>
      <c r="G10" s="2386"/>
      <c r="H10" s="2386"/>
      <c r="I10" s="2386"/>
      <c r="J10" s="2386"/>
      <c r="K10" s="2386"/>
      <c r="L10" s="2386"/>
      <c r="M10" s="2387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88"/>
      <c r="E11" s="2389"/>
      <c r="F11" s="2389"/>
      <c r="G11" s="2389"/>
      <c r="H11" s="2389"/>
      <c r="I11" s="2389"/>
      <c r="J11" s="2389"/>
      <c r="K11" s="2389"/>
      <c r="L11" s="2389"/>
      <c r="M11" s="2390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91"/>
      <c r="E12" s="2392"/>
      <c r="F12" s="2392"/>
      <c r="G12" s="2392"/>
      <c r="H12" s="2392"/>
      <c r="I12" s="2392"/>
      <c r="J12" s="2392"/>
      <c r="K12" s="2392"/>
      <c r="L12" s="2392"/>
      <c r="M12" s="2393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85" t="s">
        <v>1261</v>
      </c>
      <c r="E14" s="2386"/>
      <c r="F14" s="2386"/>
      <c r="G14" s="2386"/>
      <c r="H14" s="2386"/>
      <c r="I14" s="2386"/>
      <c r="J14" s="2386"/>
      <c r="K14" s="2386"/>
      <c r="L14" s="2386"/>
      <c r="M14" s="2387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88"/>
      <c r="E15" s="2389"/>
      <c r="F15" s="2389"/>
      <c r="G15" s="2389"/>
      <c r="H15" s="2389"/>
      <c r="I15" s="2389"/>
      <c r="J15" s="2389"/>
      <c r="K15" s="2389"/>
      <c r="L15" s="2389"/>
      <c r="M15" s="2390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91"/>
      <c r="E16" s="2392"/>
      <c r="F16" s="2392"/>
      <c r="G16" s="2392"/>
      <c r="H16" s="2392"/>
      <c r="I16" s="2392"/>
      <c r="J16" s="2392"/>
      <c r="K16" s="2392"/>
      <c r="L16" s="2392"/>
      <c r="M16" s="2393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85"/>
      <c r="E18" s="2386"/>
      <c r="F18" s="2386"/>
      <c r="G18" s="2386"/>
      <c r="H18" s="2386"/>
      <c r="I18" s="2386"/>
      <c r="J18" s="2386"/>
      <c r="K18" s="2386"/>
      <c r="L18" s="2386"/>
      <c r="M18" s="2387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88"/>
      <c r="E19" s="2389"/>
      <c r="F19" s="2389"/>
      <c r="G19" s="2389"/>
      <c r="H19" s="2389"/>
      <c r="I19" s="2389"/>
      <c r="J19" s="2389"/>
      <c r="K19" s="2389"/>
      <c r="L19" s="2389"/>
      <c r="M19" s="2390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91"/>
      <c r="E20" s="2392"/>
      <c r="F20" s="2392"/>
      <c r="G20" s="2392"/>
      <c r="H20" s="2392"/>
      <c r="I20" s="2392"/>
      <c r="J20" s="2392"/>
      <c r="K20" s="2392"/>
      <c r="L20" s="2392"/>
      <c r="M20" s="2393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67" t="s">
        <v>1264</v>
      </c>
      <c r="E22" s="2394"/>
      <c r="F22" s="2394"/>
      <c r="G22" s="2394"/>
      <c r="H22" s="2394"/>
      <c r="I22" s="2394"/>
      <c r="J22" s="2394"/>
      <c r="K22" s="2394"/>
      <c r="L22" s="2394"/>
      <c r="M22" s="2369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395"/>
      <c r="E23" s="2396"/>
      <c r="F23" s="2396"/>
      <c r="G23" s="2396"/>
      <c r="H23" s="2396"/>
      <c r="I23" s="2396"/>
      <c r="J23" s="2396"/>
      <c r="K23" s="2396"/>
      <c r="L23" s="2396"/>
      <c r="M23" s="2397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395"/>
      <c r="E24" s="2396"/>
      <c r="F24" s="2396"/>
      <c r="G24" s="2396"/>
      <c r="H24" s="2396"/>
      <c r="I24" s="2396"/>
      <c r="J24" s="2396"/>
      <c r="K24" s="2396"/>
      <c r="L24" s="2396"/>
      <c r="M24" s="2397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395"/>
      <c r="E25" s="2396"/>
      <c r="F25" s="2396"/>
      <c r="G25" s="2396"/>
      <c r="H25" s="2396"/>
      <c r="I25" s="2396"/>
      <c r="J25" s="2396"/>
      <c r="K25" s="2396"/>
      <c r="L25" s="2396"/>
      <c r="M25" s="2397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70"/>
      <c r="E26" s="2371"/>
      <c r="F26" s="2371"/>
      <c r="G26" s="2371"/>
      <c r="H26" s="2371"/>
      <c r="I26" s="2371"/>
      <c r="J26" s="2371"/>
      <c r="K26" s="2371"/>
      <c r="L26" s="2371"/>
      <c r="M26" s="2372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398" t="s">
        <v>1265</v>
      </c>
      <c r="C28" s="2399"/>
      <c r="D28" s="2399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64" t="s">
        <v>1267</v>
      </c>
      <c r="E30" s="2365"/>
      <c r="F30" s="2365"/>
      <c r="G30" s="2365"/>
      <c r="H30" s="2365"/>
      <c r="I30" s="2365"/>
      <c r="J30" s="2365"/>
      <c r="K30" s="2365"/>
      <c r="L30" s="2365"/>
      <c r="M30" s="2366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64" t="s">
        <v>1269</v>
      </c>
      <c r="E32" s="2365"/>
      <c r="F32" s="2365"/>
      <c r="G32" s="2365"/>
      <c r="H32" s="2365"/>
      <c r="I32" s="2365"/>
      <c r="J32" s="2365"/>
      <c r="K32" s="2365"/>
      <c r="L32" s="2365"/>
      <c r="M32" s="2366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64" t="s">
        <v>1271</v>
      </c>
      <c r="E34" s="2365"/>
      <c r="F34" s="2365"/>
      <c r="G34" s="2365"/>
      <c r="H34" s="2365"/>
      <c r="I34" s="2365"/>
      <c r="J34" s="2365"/>
      <c r="K34" s="2365"/>
      <c r="L34" s="2365"/>
      <c r="M34" s="2366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64" t="s">
        <v>1273</v>
      </c>
      <c r="E36" s="2365"/>
      <c r="F36" s="2365"/>
      <c r="G36" s="2365"/>
      <c r="H36" s="2365"/>
      <c r="I36" s="2365"/>
      <c r="J36" s="2365"/>
      <c r="K36" s="2365"/>
      <c r="L36" s="2365"/>
      <c r="M36" s="2366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67" t="s">
        <v>1275</v>
      </c>
      <c r="E38" s="2368"/>
      <c r="F38" s="2368"/>
      <c r="G38" s="2368"/>
      <c r="H38" s="2368"/>
      <c r="I38" s="2368"/>
      <c r="J38" s="2368"/>
      <c r="K38" s="2368"/>
      <c r="L38" s="2368"/>
      <c r="M38" s="2369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70"/>
      <c r="E39" s="2371"/>
      <c r="F39" s="2371"/>
      <c r="G39" s="2371"/>
      <c r="H39" s="2371"/>
      <c r="I39" s="2371"/>
      <c r="J39" s="2371"/>
      <c r="K39" s="2371"/>
      <c r="L39" s="2371"/>
      <c r="M39" s="2372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73"/>
      <c r="E41" s="2374"/>
      <c r="F41" s="2374"/>
      <c r="G41" s="2375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376" t="s">
        <v>1281</v>
      </c>
      <c r="C45" s="2377"/>
      <c r="D45" s="2377"/>
      <c r="E45" s="2377"/>
      <c r="F45" s="2377"/>
      <c r="G45" s="2377"/>
      <c r="H45" s="2377"/>
      <c r="I45" s="2377"/>
      <c r="J45" s="2377"/>
      <c r="K45" s="2377"/>
      <c r="L45" s="2377"/>
      <c r="M45" s="2378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379"/>
      <c r="C46" s="2380"/>
      <c r="D46" s="2380"/>
      <c r="E46" s="2380"/>
      <c r="F46" s="2380"/>
      <c r="G46" s="2380"/>
      <c r="H46" s="2380"/>
      <c r="I46" s="2380"/>
      <c r="J46" s="2380"/>
      <c r="K46" s="2380"/>
      <c r="L46" s="2380"/>
      <c r="M46" s="2381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379"/>
      <c r="C47" s="2380"/>
      <c r="D47" s="2380"/>
      <c r="E47" s="2380"/>
      <c r="F47" s="2380"/>
      <c r="G47" s="2380"/>
      <c r="H47" s="2380"/>
      <c r="I47" s="2380"/>
      <c r="J47" s="2380"/>
      <c r="K47" s="2380"/>
      <c r="L47" s="2380"/>
      <c r="M47" s="2381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382"/>
      <c r="C48" s="2383"/>
      <c r="D48" s="2383"/>
      <c r="E48" s="2383"/>
      <c r="F48" s="2383"/>
      <c r="G48" s="2383"/>
      <c r="H48" s="2383"/>
      <c r="I48" s="2383"/>
      <c r="J48" s="2383"/>
      <c r="K48" s="2383"/>
      <c r="L48" s="2383"/>
      <c r="M48" s="2384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29"/>
      <c r="C1" s="2429"/>
      <c r="D1" s="2429"/>
      <c r="E1" s="2429"/>
      <c r="F1" s="2429"/>
      <c r="G1" s="2429"/>
      <c r="H1" s="2429"/>
      <c r="I1" s="2429"/>
      <c r="J1" s="2429"/>
      <c r="K1" s="2429"/>
      <c r="L1" s="2429"/>
      <c r="M1" s="242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30" t="s">
        <v>1255</v>
      </c>
      <c r="C2" s="2430"/>
      <c r="D2" s="2430"/>
      <c r="E2" s="2430"/>
      <c r="F2" s="2430"/>
      <c r="G2" s="2430"/>
      <c r="H2" s="2430"/>
      <c r="I2" s="2430"/>
      <c r="J2" s="2430"/>
      <c r="K2" s="2430"/>
      <c r="L2" s="2430"/>
      <c r="M2" s="2430"/>
      <c r="N2" s="243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31" t="s">
        <v>1256</v>
      </c>
      <c r="C5" s="2432"/>
      <c r="D5" s="2433"/>
      <c r="E5" s="2434" t="str">
        <f>[4]Sheet1!$B$2</f>
        <v>Honda of Spring</v>
      </c>
      <c r="F5" s="2435"/>
      <c r="G5" s="2435"/>
      <c r="H5" s="2435"/>
      <c r="I5" s="2436" t="s">
        <v>1257</v>
      </c>
      <c r="J5" s="2437"/>
      <c r="K5" s="2438" t="str">
        <f>[4]Sheet1!$B$3</f>
        <v>Jason Jackson</v>
      </c>
      <c r="L5" s="2439"/>
      <c r="M5" s="244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31" t="s">
        <v>1258</v>
      </c>
      <c r="C7" s="2432"/>
      <c r="D7" s="2433"/>
      <c r="E7" s="2441"/>
      <c r="F7" s="2435"/>
      <c r="G7" s="2435"/>
      <c r="H7" s="2442"/>
      <c r="I7" s="2432" t="s">
        <v>1259</v>
      </c>
      <c r="J7" s="243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32"/>
      <c r="J8" s="243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43" t="s">
        <v>1563</v>
      </c>
      <c r="E10" s="2421"/>
      <c r="F10" s="2421"/>
      <c r="G10" s="2421"/>
      <c r="H10" s="2421"/>
      <c r="I10" s="2421"/>
      <c r="J10" s="2421"/>
      <c r="K10" s="2421"/>
      <c r="L10" s="2421"/>
      <c r="M10" s="2422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23"/>
      <c r="E11" s="2424"/>
      <c r="F11" s="2424"/>
      <c r="G11" s="2424"/>
      <c r="H11" s="2424"/>
      <c r="I11" s="2424"/>
      <c r="J11" s="2424"/>
      <c r="K11" s="2424"/>
      <c r="L11" s="2424"/>
      <c r="M11" s="2425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26"/>
      <c r="E12" s="2427"/>
      <c r="F12" s="2427"/>
      <c r="G12" s="2427"/>
      <c r="H12" s="2427"/>
      <c r="I12" s="2427"/>
      <c r="J12" s="2427"/>
      <c r="K12" s="2427"/>
      <c r="L12" s="2427"/>
      <c r="M12" s="2428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20" t="s">
        <v>1564</v>
      </c>
      <c r="E14" s="2421"/>
      <c r="F14" s="2421"/>
      <c r="G14" s="2421"/>
      <c r="H14" s="2421"/>
      <c r="I14" s="2421"/>
      <c r="J14" s="2421"/>
      <c r="K14" s="2421"/>
      <c r="L14" s="2421"/>
      <c r="M14" s="2422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23"/>
      <c r="E15" s="2424"/>
      <c r="F15" s="2424"/>
      <c r="G15" s="2424"/>
      <c r="H15" s="2424"/>
      <c r="I15" s="2424"/>
      <c r="J15" s="2424"/>
      <c r="K15" s="2424"/>
      <c r="L15" s="2424"/>
      <c r="M15" s="2425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26"/>
      <c r="E16" s="2427"/>
      <c r="F16" s="2427"/>
      <c r="G16" s="2427"/>
      <c r="H16" s="2427"/>
      <c r="I16" s="2427"/>
      <c r="J16" s="2427"/>
      <c r="K16" s="2427"/>
      <c r="L16" s="2427"/>
      <c r="M16" s="2428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20" t="s">
        <v>1565</v>
      </c>
      <c r="E18" s="2421"/>
      <c r="F18" s="2421"/>
      <c r="G18" s="2421"/>
      <c r="H18" s="2421"/>
      <c r="I18" s="2421"/>
      <c r="J18" s="2421"/>
      <c r="K18" s="2421"/>
      <c r="L18" s="2421"/>
      <c r="M18" s="2422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23"/>
      <c r="E19" s="2424"/>
      <c r="F19" s="2424"/>
      <c r="G19" s="2424"/>
      <c r="H19" s="2424"/>
      <c r="I19" s="2424"/>
      <c r="J19" s="2424"/>
      <c r="K19" s="2424"/>
      <c r="L19" s="2424"/>
      <c r="M19" s="2425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26"/>
      <c r="E20" s="2427"/>
      <c r="F20" s="2427"/>
      <c r="G20" s="2427"/>
      <c r="H20" s="2427"/>
      <c r="I20" s="2427"/>
      <c r="J20" s="2427"/>
      <c r="K20" s="2427"/>
      <c r="L20" s="2427"/>
      <c r="M20" s="2428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65" t="s">
        <v>1264</v>
      </c>
      <c r="E22" s="2466"/>
      <c r="F22" s="2466"/>
      <c r="G22" s="2466"/>
      <c r="H22" s="2466"/>
      <c r="I22" s="2466"/>
      <c r="J22" s="2466"/>
      <c r="K22" s="2466"/>
      <c r="L22" s="2466"/>
      <c r="M22" s="2467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68"/>
      <c r="E23" s="2469"/>
      <c r="F23" s="2469"/>
      <c r="G23" s="2469"/>
      <c r="H23" s="2469"/>
      <c r="I23" s="2469"/>
      <c r="J23" s="2469"/>
      <c r="K23" s="2469"/>
      <c r="L23" s="2469"/>
      <c r="M23" s="2470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68"/>
      <c r="E24" s="2469"/>
      <c r="F24" s="2469"/>
      <c r="G24" s="2469"/>
      <c r="H24" s="2469"/>
      <c r="I24" s="2469"/>
      <c r="J24" s="2469"/>
      <c r="K24" s="2469"/>
      <c r="L24" s="2469"/>
      <c r="M24" s="2470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68"/>
      <c r="E25" s="2469"/>
      <c r="F25" s="2469"/>
      <c r="G25" s="2469"/>
      <c r="H25" s="2469"/>
      <c r="I25" s="2469"/>
      <c r="J25" s="2469"/>
      <c r="K25" s="2469"/>
      <c r="L25" s="2469"/>
      <c r="M25" s="2470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50"/>
      <c r="E26" s="2451"/>
      <c r="F26" s="2451"/>
      <c r="G26" s="2451"/>
      <c r="H26" s="2451"/>
      <c r="I26" s="2451"/>
      <c r="J26" s="2451"/>
      <c r="K26" s="2451"/>
      <c r="L26" s="2451"/>
      <c r="M26" s="2452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71" t="s">
        <v>1265</v>
      </c>
      <c r="C28" s="2472"/>
      <c r="D28" s="2472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73" t="s">
        <v>1267</v>
      </c>
      <c r="E30" s="2445"/>
      <c r="F30" s="2445"/>
      <c r="G30" s="2445"/>
      <c r="H30" s="2445"/>
      <c r="I30" s="2445"/>
      <c r="J30" s="2445"/>
      <c r="K30" s="2445"/>
      <c r="L30" s="2445"/>
      <c r="M30" s="2446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44" t="s">
        <v>1269</v>
      </c>
      <c r="E32" s="2445"/>
      <c r="F32" s="2445"/>
      <c r="G32" s="2445"/>
      <c r="H32" s="2445"/>
      <c r="I32" s="2445"/>
      <c r="J32" s="2445"/>
      <c r="K32" s="2445"/>
      <c r="L32" s="2445"/>
      <c r="M32" s="2446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44" t="s">
        <v>1271</v>
      </c>
      <c r="E34" s="2445"/>
      <c r="F34" s="2445"/>
      <c r="G34" s="2445"/>
      <c r="H34" s="2445"/>
      <c r="I34" s="2445"/>
      <c r="J34" s="2445"/>
      <c r="K34" s="2445"/>
      <c r="L34" s="2445"/>
      <c r="M34" s="2446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44" t="s">
        <v>1273</v>
      </c>
      <c r="E36" s="2445"/>
      <c r="F36" s="2445"/>
      <c r="G36" s="2445"/>
      <c r="H36" s="2445"/>
      <c r="I36" s="2445"/>
      <c r="J36" s="2445"/>
      <c r="K36" s="2445"/>
      <c r="L36" s="2445"/>
      <c r="M36" s="2446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47" t="s">
        <v>1275</v>
      </c>
      <c r="E38" s="2448"/>
      <c r="F38" s="2448"/>
      <c r="G38" s="2448"/>
      <c r="H38" s="2448"/>
      <c r="I38" s="2448"/>
      <c r="J38" s="2448"/>
      <c r="K38" s="2448"/>
      <c r="L38" s="2448"/>
      <c r="M38" s="2449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50"/>
      <c r="E39" s="2451"/>
      <c r="F39" s="2451"/>
      <c r="G39" s="2451"/>
      <c r="H39" s="2451"/>
      <c r="I39" s="2451"/>
      <c r="J39" s="2451"/>
      <c r="K39" s="2451"/>
      <c r="L39" s="2451"/>
      <c r="M39" s="2452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53"/>
      <c r="E41" s="2454"/>
      <c r="F41" s="2454"/>
      <c r="G41" s="2455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56" t="s">
        <v>1281</v>
      </c>
      <c r="C45" s="2457"/>
      <c r="D45" s="2457"/>
      <c r="E45" s="2457"/>
      <c r="F45" s="2457"/>
      <c r="G45" s="2457"/>
      <c r="H45" s="2457"/>
      <c r="I45" s="2457"/>
      <c r="J45" s="2457"/>
      <c r="K45" s="2457"/>
      <c r="L45" s="2457"/>
      <c r="M45" s="2458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59"/>
      <c r="C46" s="2460"/>
      <c r="D46" s="2460"/>
      <c r="E46" s="2460"/>
      <c r="F46" s="2460"/>
      <c r="G46" s="2460"/>
      <c r="H46" s="2460"/>
      <c r="I46" s="2460"/>
      <c r="J46" s="2460"/>
      <c r="K46" s="2460"/>
      <c r="L46" s="2460"/>
      <c r="M46" s="2461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59"/>
      <c r="C47" s="2460"/>
      <c r="D47" s="2460"/>
      <c r="E47" s="2460"/>
      <c r="F47" s="2460"/>
      <c r="G47" s="2460"/>
      <c r="H47" s="2460"/>
      <c r="I47" s="2460"/>
      <c r="J47" s="2460"/>
      <c r="K47" s="2460"/>
      <c r="L47" s="2460"/>
      <c r="M47" s="2461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62"/>
      <c r="C48" s="2463"/>
      <c r="D48" s="2463"/>
      <c r="E48" s="2463"/>
      <c r="F48" s="2463"/>
      <c r="G48" s="2463"/>
      <c r="H48" s="2463"/>
      <c r="I48" s="2463"/>
      <c r="J48" s="2463"/>
      <c r="K48" s="2463"/>
      <c r="L48" s="2463"/>
      <c r="M48" s="2464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74" t="s">
        <v>2060</v>
      </c>
      <c r="E2" s="2474"/>
      <c r="F2" s="2474"/>
      <c r="G2" s="2474"/>
      <c r="H2" s="2474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99" t="s">
        <v>1454</v>
      </c>
      <c r="E3" s="2499"/>
      <c r="F3" s="2499"/>
      <c r="G3" s="2499"/>
      <c r="H3" s="2499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77" t="s">
        <v>662</v>
      </c>
      <c r="E21" s="2478"/>
      <c r="F21" s="2478"/>
      <c r="G21" s="2478"/>
      <c r="H21" s="2479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7" t="s">
        <v>700</v>
      </c>
      <c r="E22" s="2497"/>
      <c r="F22" s="2497"/>
      <c r="G22" s="2497"/>
      <c r="H22" s="2481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4" t="s">
        <v>52</v>
      </c>
      <c r="E25" s="2495"/>
      <c r="F25" s="2495"/>
      <c r="G25" s="2495"/>
      <c r="H25" s="2496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4" t="s">
        <v>1340</v>
      </c>
      <c r="E26" s="2495"/>
      <c r="F26" s="2495"/>
      <c r="G26" s="2495"/>
      <c r="H26" s="2496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4" t="s">
        <v>477</v>
      </c>
      <c r="E27" s="2495"/>
      <c r="F27" s="2495"/>
      <c r="G27" s="2495"/>
      <c r="H27" s="2496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4" t="s">
        <v>739</v>
      </c>
      <c r="E28" s="2495"/>
      <c r="F28" s="2495"/>
      <c r="G28" s="2495"/>
      <c r="H28" s="2496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4" t="s">
        <v>627</v>
      </c>
      <c r="E29" s="2495"/>
      <c r="F29" s="2495"/>
      <c r="G29" s="2495"/>
      <c r="H29" s="2496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4" t="s">
        <v>628</v>
      </c>
      <c r="E30" s="2495"/>
      <c r="F30" s="2495"/>
      <c r="G30" s="2495"/>
      <c r="H30" s="2496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4" t="s">
        <v>919</v>
      </c>
      <c r="E31" s="2495"/>
      <c r="F31" s="2495"/>
      <c r="G31" s="2495"/>
      <c r="H31" s="2496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77" t="s">
        <v>664</v>
      </c>
      <c r="E32" s="2478"/>
      <c r="F32" s="2478"/>
      <c r="G32" s="2478"/>
      <c r="H32" s="2479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93" t="s">
        <v>1420</v>
      </c>
      <c r="E33" s="2482"/>
      <c r="F33" s="2482"/>
      <c r="G33" s="2482"/>
      <c r="H33" s="2483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77" t="s">
        <v>920</v>
      </c>
      <c r="E34" s="2478"/>
      <c r="F34" s="2478"/>
      <c r="G34" s="2478"/>
      <c r="H34" s="2479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3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93" t="s">
        <v>993</v>
      </c>
      <c r="E36" s="2482"/>
      <c r="F36" s="2482"/>
      <c r="G36" s="2482"/>
      <c r="H36" s="2483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77" t="s">
        <v>1104</v>
      </c>
      <c r="E37" s="2478"/>
      <c r="F37" s="2478"/>
      <c r="G37" s="2478"/>
      <c r="H37" s="2479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93" t="s">
        <v>495</v>
      </c>
      <c r="E39" s="2482"/>
      <c r="F39" s="2482"/>
      <c r="G39" s="2482"/>
      <c r="H39" s="2483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77" t="s">
        <v>496</v>
      </c>
      <c r="E40" s="2478"/>
      <c r="F40" s="2478"/>
      <c r="G40" s="2478"/>
      <c r="H40" s="2479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77" t="s">
        <v>53</v>
      </c>
      <c r="E41" s="2478"/>
      <c r="F41" s="2478"/>
      <c r="G41" s="2478"/>
      <c r="H41" s="2479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77" t="s">
        <v>834</v>
      </c>
      <c r="E43" s="2478"/>
      <c r="F43" s="2478"/>
      <c r="G43" s="2478"/>
      <c r="H43" s="2479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77" t="s">
        <v>880</v>
      </c>
      <c r="E44" s="2478"/>
      <c r="F44" s="2478"/>
      <c r="G44" s="2478"/>
      <c r="H44" s="2479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77" t="s">
        <v>663</v>
      </c>
      <c r="E45" s="2478"/>
      <c r="F45" s="2478"/>
      <c r="G45" s="2478"/>
      <c r="H45" s="2479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77" t="s">
        <v>945</v>
      </c>
      <c r="E46" s="2478"/>
      <c r="F46" s="2478"/>
      <c r="G46" s="2478"/>
      <c r="H46" s="2479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77" t="s">
        <v>946</v>
      </c>
      <c r="E47" s="2478"/>
      <c r="F47" s="2478"/>
      <c r="G47" s="2478"/>
      <c r="H47" s="2479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77" t="s">
        <v>841</v>
      </c>
      <c r="E51" s="2478"/>
      <c r="F51" s="2478"/>
      <c r="G51" s="2478"/>
      <c r="H51" s="2479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77" t="s">
        <v>871</v>
      </c>
      <c r="E52" s="2478"/>
      <c r="F52" s="2478"/>
      <c r="G52" s="2478"/>
      <c r="H52" s="2479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77" t="s">
        <v>172</v>
      </c>
      <c r="E53" s="2478"/>
      <c r="F53" s="2478"/>
      <c r="G53" s="2478"/>
      <c r="H53" s="2479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77" t="s">
        <v>596</v>
      </c>
      <c r="E54" s="2478"/>
      <c r="F54" s="2478"/>
      <c r="G54" s="2478"/>
      <c r="H54" s="2479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77" t="s">
        <v>333</v>
      </c>
      <c r="E56" s="2478"/>
      <c r="F56" s="2478"/>
      <c r="G56" s="2478"/>
      <c r="H56" s="2479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77" t="s">
        <v>214</v>
      </c>
      <c r="E57" s="2478"/>
      <c r="F57" s="2478"/>
      <c r="G57" s="2478"/>
      <c r="H57" s="2479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77" t="s">
        <v>115</v>
      </c>
      <c r="E59" s="2478"/>
      <c r="F59" s="2478"/>
      <c r="G59" s="2478"/>
      <c r="H59" s="2479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77" t="s">
        <v>117</v>
      </c>
      <c r="E60" s="2478"/>
      <c r="F60" s="2478"/>
      <c r="G60" s="2478"/>
      <c r="H60" s="2479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77" t="s">
        <v>1138</v>
      </c>
      <c r="E61" s="2478"/>
      <c r="F61" s="2478"/>
      <c r="G61" s="2478"/>
      <c r="H61" s="2479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77" t="s">
        <v>1139</v>
      </c>
      <c r="E62" s="2478"/>
      <c r="F62" s="2478"/>
      <c r="G62" s="2478"/>
      <c r="H62" s="2479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77" t="s">
        <v>1097</v>
      </c>
      <c r="E63" s="2478"/>
      <c r="F63" s="2478"/>
      <c r="G63" s="2478"/>
      <c r="H63" s="2479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77" t="s">
        <v>118</v>
      </c>
      <c r="E64" s="2478"/>
      <c r="F64" s="2478"/>
      <c r="G64" s="2478"/>
      <c r="H64" s="2479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77" t="s">
        <v>947</v>
      </c>
      <c r="E65" s="2478"/>
      <c r="F65" s="2478"/>
      <c r="G65" s="2478"/>
      <c r="H65" s="2479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77" t="s">
        <v>119</v>
      </c>
      <c r="E67" s="2478"/>
      <c r="F67" s="2478"/>
      <c r="G67" s="2478"/>
      <c r="H67" s="2479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77" t="s">
        <v>948</v>
      </c>
      <c r="E68" s="2478"/>
      <c r="F68" s="2478"/>
      <c r="G68" s="2478"/>
      <c r="H68" s="2479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77" t="s">
        <v>949</v>
      </c>
      <c r="E69" s="2478"/>
      <c r="F69" s="2478"/>
      <c r="G69" s="2478"/>
      <c r="H69" s="2479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77" t="s">
        <v>465</v>
      </c>
      <c r="E74" s="2478"/>
      <c r="F74" s="2478"/>
      <c r="G74" s="2478"/>
      <c r="H74" s="2479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77" t="s">
        <v>370</v>
      </c>
      <c r="E75" s="2478"/>
      <c r="F75" s="2478"/>
      <c r="G75" s="2478"/>
      <c r="H75" s="2479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77" t="s">
        <v>125</v>
      </c>
      <c r="E76" s="2478"/>
      <c r="F76" s="2478"/>
      <c r="G76" s="2478"/>
      <c r="H76" s="2479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80" t="s">
        <v>954</v>
      </c>
      <c r="E77" s="2480"/>
      <c r="F77" s="2480"/>
      <c r="G77" s="2480"/>
      <c r="H77" s="2481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80" t="s">
        <v>1143</v>
      </c>
      <c r="E78" s="2480"/>
      <c r="F78" s="2480"/>
      <c r="G78" s="2480"/>
      <c r="H78" s="2481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77" t="s">
        <v>955</v>
      </c>
      <c r="E79" s="2478"/>
      <c r="F79" s="2478"/>
      <c r="G79" s="2478"/>
      <c r="H79" s="2479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77" t="s">
        <v>447</v>
      </c>
      <c r="E80" s="2478"/>
      <c r="F80" s="2478"/>
      <c r="G80" s="2478"/>
      <c r="H80" s="2479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77" t="s">
        <v>128</v>
      </c>
      <c r="E81" s="2478"/>
      <c r="F81" s="2478"/>
      <c r="G81" s="2478"/>
      <c r="H81" s="2479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77" t="s">
        <v>789</v>
      </c>
      <c r="E83" s="2478"/>
      <c r="F83" s="2478"/>
      <c r="G83" s="2478"/>
      <c r="H83" s="2479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77" t="s">
        <v>1198</v>
      </c>
      <c r="E84" s="2478"/>
      <c r="F84" s="2478"/>
      <c r="G84" s="2478"/>
      <c r="H84" s="2479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77" t="s">
        <v>580</v>
      </c>
      <c r="E85" s="2478"/>
      <c r="F85" s="2478"/>
      <c r="G85" s="2478"/>
      <c r="H85" s="2479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77" t="s">
        <v>1146</v>
      </c>
      <c r="E86" s="2478"/>
      <c r="F86" s="2478"/>
      <c r="G86" s="2478"/>
      <c r="H86" s="2479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77" t="s">
        <v>129</v>
      </c>
      <c r="E87" s="2478"/>
      <c r="F87" s="2478"/>
      <c r="G87" s="2478"/>
      <c r="H87" s="2479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77" t="s">
        <v>130</v>
      </c>
      <c r="E88" s="2478"/>
      <c r="F88" s="2478"/>
      <c r="G88" s="2478"/>
      <c r="H88" s="2479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77" t="s">
        <v>131</v>
      </c>
      <c r="E89" s="2478"/>
      <c r="F89" s="2478"/>
      <c r="G89" s="2478"/>
      <c r="H89" s="2479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77" t="s">
        <v>385</v>
      </c>
      <c r="E90" s="2478"/>
      <c r="F90" s="2478"/>
      <c r="G90" s="2478"/>
      <c r="H90" s="2479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77" t="s">
        <v>134</v>
      </c>
      <c r="E91" s="2478"/>
      <c r="F91" s="2478"/>
      <c r="G91" s="2478"/>
      <c r="H91" s="2479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77" t="s">
        <v>674</v>
      </c>
      <c r="E92" s="2478"/>
      <c r="F92" s="2478"/>
      <c r="G92" s="2478"/>
      <c r="H92" s="2479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77" t="s">
        <v>449</v>
      </c>
      <c r="E93" s="2478"/>
      <c r="F93" s="2478"/>
      <c r="G93" s="2478"/>
      <c r="H93" s="2479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77" t="s">
        <v>275</v>
      </c>
      <c r="E94" s="2478"/>
      <c r="F94" s="2478"/>
      <c r="G94" s="2478"/>
      <c r="H94" s="2479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77" t="s">
        <v>101</v>
      </c>
      <c r="E95" s="2478"/>
      <c r="F95" s="2478"/>
      <c r="G95" s="2478"/>
      <c r="H95" s="2479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82" t="s">
        <v>1023</v>
      </c>
      <c r="E98" s="2482"/>
      <c r="F98" s="2482"/>
      <c r="G98" s="2482"/>
      <c r="H98" s="2483"/>
    </row>
    <row r="99" spans="1:24" s="580" customFormat="1" ht="18">
      <c r="A99" s="607"/>
      <c r="B99" s="1562">
        <v>79</v>
      </c>
      <c r="C99" s="1561"/>
      <c r="D99" s="2480" t="s">
        <v>950</v>
      </c>
      <c r="E99" s="2480"/>
      <c r="F99" s="2480"/>
      <c r="G99" s="2480"/>
      <c r="H99" s="2481"/>
    </row>
    <row r="100" spans="1:24" s="580" customFormat="1" ht="18">
      <c r="A100" s="607"/>
      <c r="B100" s="1562">
        <v>80</v>
      </c>
      <c r="C100" s="1561"/>
      <c r="D100" s="2482" t="s">
        <v>953</v>
      </c>
      <c r="E100" s="2482"/>
      <c r="F100" s="2482"/>
      <c r="G100" s="2482"/>
      <c r="H100" s="2483"/>
    </row>
    <row r="101" spans="1:24" s="580" customFormat="1" ht="18">
      <c r="A101" s="607"/>
      <c r="B101" s="1562">
        <v>81</v>
      </c>
      <c r="C101" s="1561"/>
      <c r="D101" s="2477" t="s">
        <v>952</v>
      </c>
      <c r="E101" s="2478"/>
      <c r="F101" s="2478"/>
      <c r="G101" s="2478"/>
      <c r="H101" s="2479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98"/>
      <c r="E103" s="2498"/>
      <c r="F103" s="2498"/>
      <c r="G103" s="2498"/>
      <c r="H103" s="2498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G168" sqref="G168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1959.45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25.58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3354075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2.5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0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516756</v>
      </c>
      <c r="G36" s="1944">
        <f>[6]Sheet1!$J$89</f>
        <v>7389064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355871</v>
      </c>
      <c r="G37" s="1945">
        <f>[6]Sheet1!$J$136</f>
        <v>4653489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353318</v>
      </c>
      <c r="G38" s="1944">
        <f>[6]Sheet1!$J$136-[6]Sheet1!$J$133</f>
        <v>4645173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91871</v>
      </c>
      <c r="G39" s="1944">
        <f>[6]Sheet1!$J$238</f>
        <v>1299413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248011</v>
      </c>
      <c r="G40" s="1945">
        <f>[6]Sheet1!$J$64+[6]Sheet1!$J$69</f>
        <v>3326042</v>
      </c>
      <c r="H40" s="1949" t="str">
        <f>'[7]Fixed Ops Analysis'!$F$22</f>
        <v>2,424</v>
      </c>
      <c r="I40" s="1949" t="str">
        <f>'[7]Fixed Ops Analysis'!$G$22</f>
        <v>29,281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200812</v>
      </c>
      <c r="G41" s="1945">
        <f>[6]Sheet1!$J$128+[6]Sheet1!$J$129+[6]Sheet1!$J$134</f>
        <v>2691497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95707</v>
      </c>
      <c r="G46" s="2235">
        <f>[6]Sheet1!$J$65</f>
        <v>942125</v>
      </c>
      <c r="H46" s="1949" t="str">
        <f>'[7]Fixed Ops Analysis'!$F$40</f>
        <v>997</v>
      </c>
      <c r="I46" s="1949" t="str">
        <f>'[7]Fixed Ops Analysis'!$G$40</f>
        <v>9,920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80355</v>
      </c>
      <c r="G47" s="2237">
        <f>[6]Sheet1!$J$130</f>
        <v>784720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29095</v>
      </c>
      <c r="G50" s="2236">
        <f>[6]Sheet1!$J$66</f>
        <v>431202</v>
      </c>
      <c r="H50" s="1949" t="str">
        <f>'[7]Fixed Ops Analysis'!$F$51</f>
        <v>173</v>
      </c>
      <c r="I50" s="1949" t="str">
        <f>'[7]Fixed Ops Analysis'!$G$51</f>
        <v>2,548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25146</v>
      </c>
      <c r="G51" s="2237">
        <f>[6]Sheet1!$J$131</f>
        <v>376099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126199</v>
      </c>
      <c r="G52" s="2237">
        <f>[6]Sheet1!$J$67</f>
        <v>1554765</v>
      </c>
      <c r="H52" s="1949" t="str">
        <f>'[7]Fixed Ops Analysis'!$F$57</f>
        <v>537</v>
      </c>
      <c r="I52" s="1949" t="str">
        <f>'[7]Fixed Ops Analysis'!$G$57</f>
        <v>7,017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74033</v>
      </c>
      <c r="G53" s="1927">
        <f>[6]Sheet1!$J$132</f>
        <v>1021802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0.58663697810600723</v>
      </c>
      <c r="G54" s="1962">
        <f>G53/G52</f>
        <v>0.65720671612751769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0.80968989278701353</v>
      </c>
      <c r="G55" s="1962">
        <f>G41/G40</f>
        <v>0.80921918604756038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0.83959376012203912</v>
      </c>
      <c r="G56" s="1962">
        <f>G47/G46</f>
        <v>0.83292556720180444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0.86427221172022684</v>
      </c>
      <c r="G57" s="1962">
        <f>G51/G50</f>
        <v>0.87221070403198497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0.68866350850304592</v>
      </c>
      <c r="G58" s="1962">
        <f>G37/G36</f>
        <v>0.62978057843320889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77.703596188654757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113.5904511457942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125.00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112.00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125.00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5726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11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26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8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3,071</v>
      </c>
      <c r="G74" s="2351" t="str">
        <f>'[7]Fixed Ops Analysis'!$G$24</f>
        <v>41,410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868</v>
      </c>
      <c r="G75" s="2351" t="str">
        <f>'[7]Fixed Ops Analysis'!$G$42</f>
        <v>8,759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929</v>
      </c>
      <c r="G76" s="2351" t="str">
        <f>'[7]Fixed Ops Analysis'!$G$59</f>
        <v>12,180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355680.58333333331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634680.1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8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117375</v>
      </c>
      <c r="G168" s="2025">
        <f>[6]Sheet1!$N$223</f>
        <v>1392418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588575</v>
      </c>
      <c r="G171" s="2026">
        <f>[6]Sheet1!$N$89</f>
        <v>6791117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189084</v>
      </c>
      <c r="G172" s="2026">
        <f>[6]Sheet1!$N$159</f>
        <v>2259667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71709</v>
      </c>
      <c r="G173" s="2026">
        <f>[6]Sheet1!$N$238</f>
        <v>867248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143692</v>
      </c>
      <c r="G176" s="2029">
        <f>[6]Sheet1!$N$81</f>
        <v>1445649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40930</v>
      </c>
      <c r="G177" s="2028">
        <f>[6]Sheet1!$N$150</f>
        <v>399682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172471</v>
      </c>
      <c r="G180" s="2029">
        <f>[6]Sheet1!$N$80</f>
        <v>2275239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65869</v>
      </c>
      <c r="G181" s="2017">
        <f>[6]Sheet1!$N$148+[6]Sheet1!$N$149</f>
        <v>891652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106149</v>
      </c>
      <c r="G188" s="2025">
        <f>[6]Sheet1!$N$83</f>
        <v>954454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37410</v>
      </c>
      <c r="G189" s="2036">
        <f>[6]Sheet1!$N$152</f>
        <v>322073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21987</v>
      </c>
      <c r="G190" s="2025">
        <f>[6]Sheet1!$N$84</f>
        <v>256897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9061</v>
      </c>
      <c r="G191" s="2028">
        <f>[6]Sheet1!$N$153</f>
        <v>117009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79745</v>
      </c>
      <c r="G192" s="2025">
        <f>[6]Sheet1!$N$85</f>
        <v>1092242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17820</v>
      </c>
      <c r="G193" s="2037">
        <f>[6]Sheet1!$N$154</f>
        <v>247627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0.3212572739243087</v>
      </c>
      <c r="G194" s="2040">
        <f>G172/G171</f>
        <v>0.33273863489614447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0.34147502320559209</v>
      </c>
      <c r="G195" s="2041">
        <f>(G177+G181+G189)/(G176+G180+G188)</f>
        <v>0.34508855181075526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56364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7844.77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29979.14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299104.09999999998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171195.6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1087496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1582349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355871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189084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82296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5910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907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20972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525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272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0.34147502320559209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3184665.44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1394784.14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306899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10464026.939999999</v>
      </c>
      <c r="G253" s="2017">
        <f>[4]Sheet1!$E$21</f>
        <v>398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1.8845000000000001E-2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1.8845000000000001E-2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1700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2200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82296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907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5910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61163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-1611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5424536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235.36029411764707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62698976</v>
      </c>
      <c r="G295" s="2025">
        <f>[6]Sheet1!$F$100+[6]Sheet1!$F$230</f>
        <v>797120</v>
      </c>
      <c r="H295" s="2113">
        <f>[6]Sheet1!$F$28</f>
        <v>2399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190666</v>
      </c>
      <c r="G299" s="2318">
        <f>[6]Sheet1!$F$226+[6]Sheet1!$F$228</f>
        <v>1758992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4414730</v>
      </c>
      <c r="G302" s="2025">
        <f>[6]Sheet1!$F$118</f>
        <v>2115611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67113706</v>
      </c>
      <c r="G305" s="2020">
        <f>G295+G299+G302</f>
        <v>4671723</v>
      </c>
      <c r="H305" s="2119">
        <f>H295</f>
        <v>2399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7828050</v>
      </c>
      <c r="G309" s="2017">
        <f>[6]Sheet1!$E$28</f>
        <v>272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64018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242880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306898</v>
      </c>
      <c r="G320" s="2020">
        <f>G309</f>
        <v>272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272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54.400000000000006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2812932.4</v>
      </c>
      <c r="G332" s="2017">
        <f>[4]Sheet1!$E$24</f>
        <v>200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19.400000000000002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20930456</v>
      </c>
      <c r="G341" s="2133">
        <f>[6]Sheet1!$H$120+[6]Sheet1!$H$231</f>
        <v>2246319</v>
      </c>
      <c r="H341" s="2134">
        <f>[6]Sheet1!$H$28</f>
        <v>1263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1706815</v>
      </c>
      <c r="G346" s="2065">
        <f>[6]Sheet1!$G$28</f>
        <v>97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2500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50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126447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137269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2275712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20930456</v>
      </c>
      <c r="G379" s="2025">
        <f>[6]Sheet1!$H$120+[6]Sheet1!$H$231</f>
        <v>2246319</v>
      </c>
      <c r="H379" s="2157">
        <f>H341</f>
        <v>1263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2246319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1706815</v>
      </c>
      <c r="G386" s="2160">
        <f>F374</f>
        <v>137269</v>
      </c>
      <c r="H386" s="2119">
        <f>G346</f>
        <v>97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17257</v>
      </c>
      <c r="G389" s="2025">
        <f>[6]Sheet1!$H$227+[6]Sheet1!$H$229</f>
        <v>274102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1263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2967575</v>
      </c>
      <c r="G395" s="2025">
        <f>[6]Sheet1!$H$125</f>
        <v>-75123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849758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20972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272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525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2275712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2171196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62698976</v>
      </c>
      <c r="G433" s="2020">
        <f>G295</f>
        <v>797120</v>
      </c>
      <c r="H433" s="2175">
        <f>H295</f>
        <v>2399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20930456</v>
      </c>
      <c r="G436" s="2020">
        <f>G379</f>
        <v>2246319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272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97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2550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-176974.29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0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978300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12446741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38558.879999999997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10464026.939999999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0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19816470.890000001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22827357.420000002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13362360.050000001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16023565.370000001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16023565.370000001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6803792.0499999998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116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237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3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15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11002245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978300</v>
      </c>
      <c r="G550" s="2017">
        <f>[6]Sheet1!$D$159+[6]Sheet1!$D$230+[6]Sheet1!$D$231</f>
        <v>11995997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105417616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1087496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12446741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98726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1582349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43974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109660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71654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306899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20972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272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525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89113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21769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43632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16513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8459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4420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306898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1947.3626511046268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1995.5827395091053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5654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645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13237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71654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3086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61704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6698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2.5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0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0.35242913263431591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0.28484536369456892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0.41210715422749805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0.22346228603674212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207923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131862.41666666666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8784801.333333334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1.5010290120770705E-2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1.5010290120770705E-2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6662.0964148869825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7478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1.5010290120770705E-2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498191.56990524853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1.5010290120770705E-2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66.620964148869817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999666.41666666663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8784801.333333334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0.11379499418768869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0.11379499418768869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54509.743333333405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131862.41666666666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999666.41666666663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0.13190641844942108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0.13190641844942108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118054.1875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131862.41666666666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8784801.333333334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1.5010290120770705E-2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1.5010290120770705E-2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219529.63666666672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116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6.8235294117647056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-6.8235294117647056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237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13.941176470588236</v>
      </c>
      <c r="J20" s="914" t="s">
        <v>161</v>
      </c>
      <c r="K20" s="907">
        <v>4</v>
      </c>
      <c r="L20" s="920" t="s">
        <v>113</v>
      </c>
      <c r="M20" s="907">
        <f>I20-K20</f>
        <v>9.9411764705882355</v>
      </c>
      <c r="N20" s="922" t="s">
        <v>161</v>
      </c>
      <c r="O20" s="924">
        <f>'1- Data Entry Sheet'!F547</f>
        <v>15</v>
      </c>
      <c r="P20" s="923" t="s">
        <v>113</v>
      </c>
      <c r="Q20" s="924">
        <f>O20-M20</f>
        <v>5.0588235294117645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224291.41666666666</v>
      </c>
      <c r="D20" s="2273" t="s">
        <v>555</v>
      </c>
      <c r="E20" s="1653">
        <f>('1- Data Entry Sheet'!G40+'1- Data Entry Sheet'!G42+'1- Data Entry Sheet'!G44)/'1- Data Entry Sheet'!F20</f>
        <v>277170.16666666669</v>
      </c>
      <c r="F20" s="2273" t="s">
        <v>113</v>
      </c>
      <c r="G20" s="466">
        <f>C20/E20</f>
        <v>0.80921918604756038</v>
      </c>
      <c r="H20" s="636" t="s">
        <v>161</v>
      </c>
      <c r="I20" s="702">
        <f>E14</f>
        <v>0.73</v>
      </c>
      <c r="J20" s="636" t="s">
        <v>113</v>
      </c>
      <c r="K20" s="656">
        <f>G20-I20</f>
        <v>7.9219186047560397E-2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85150.166666666672</v>
      </c>
      <c r="D24" s="2273" t="s">
        <v>555</v>
      </c>
      <c r="E24" s="1653">
        <f>'1- Data Entry Sheet'!G52/'1- Data Entry Sheet'!F20</f>
        <v>129563.75</v>
      </c>
      <c r="F24" s="2273" t="s">
        <v>113</v>
      </c>
      <c r="G24" s="466">
        <f>C24/E24</f>
        <v>0.65720671612751769</v>
      </c>
      <c r="H24" s="636" t="s">
        <v>161</v>
      </c>
      <c r="I24" s="702">
        <f>E15</f>
        <v>0.73</v>
      </c>
      <c r="J24" s="636" t="s">
        <v>113</v>
      </c>
      <c r="K24" s="656">
        <f>G24-I24</f>
        <v>-7.2793283872482295E-2</v>
      </c>
      <c r="L24" s="2273"/>
      <c r="M24" s="57"/>
      <c r="N24" s="151">
        <f>IF((G24&gt;I24),0,-(K24*E24))</f>
        <v>9431.3708333333288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65393.333333333336</v>
      </c>
      <c r="D28" s="2273" t="s">
        <v>555</v>
      </c>
      <c r="E28" s="1653">
        <f>('1- Data Entry Sheet'!G46+'1- Data Entry Sheet'!G48)/'1- Data Entry Sheet'!F20</f>
        <v>78510.416666666672</v>
      </c>
      <c r="F28" s="2273" t="s">
        <v>113</v>
      </c>
      <c r="G28" s="466">
        <f>C28/E28</f>
        <v>0.83292556720180444</v>
      </c>
      <c r="H28" s="636" t="s">
        <v>161</v>
      </c>
      <c r="I28" s="702">
        <f>E16</f>
        <v>0.73</v>
      </c>
      <c r="J28" s="636" t="s">
        <v>113</v>
      </c>
      <c r="K28" s="656">
        <f>G28-I28</f>
        <v>0.10292556720180446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31341.583333333332</v>
      </c>
      <c r="D32" s="2273" t="s">
        <v>555</v>
      </c>
      <c r="E32" s="1653">
        <f>'1- Data Entry Sheet'!G50/'1- Data Entry Sheet'!F20</f>
        <v>35933.5</v>
      </c>
      <c r="F32" s="2273" t="s">
        <v>113</v>
      </c>
      <c r="G32" s="466">
        <f>C32/E32</f>
        <v>0.87221070403198497</v>
      </c>
      <c r="H32" s="636" t="s">
        <v>161</v>
      </c>
      <c r="I32" s="702">
        <f>E17</f>
        <v>0.73</v>
      </c>
      <c r="J32" s="636" t="s">
        <v>113</v>
      </c>
      <c r="K32" s="656">
        <f>G32-I32</f>
        <v>0.14221070403198499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9431.3708333333288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108284.41666666667</v>
      </c>
      <c r="D19" s="2273" t="s">
        <v>555</v>
      </c>
      <c r="E19" s="1653">
        <f>'1- Data Entry Sheet'!G37/'1- Data Entry Sheet'!F20</f>
        <v>387790.75</v>
      </c>
      <c r="F19" s="2273" t="s">
        <v>113</v>
      </c>
      <c r="G19" s="466">
        <f>C19/E19</f>
        <v>0.27923414023327442</v>
      </c>
      <c r="H19" s="46" t="s">
        <v>161</v>
      </c>
      <c r="I19" s="1306">
        <f>E14</f>
        <v>0.2</v>
      </c>
      <c r="J19" s="46" t="s">
        <v>113</v>
      </c>
      <c r="K19" s="653">
        <f>G19-I19</f>
        <v>7.9234140233274408E-2</v>
      </c>
      <c r="L19" s="57"/>
      <c r="M19" s="151">
        <f>IF((G19&gt;I19),0,-(K19*E19))</f>
        <v>0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3354075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279506.25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0.62978057843320889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443815.28991472849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615755.33333333337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171940.04341860488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107.06200356066832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4145.4042998852883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4868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722.59570011471169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-77362.543418604881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25.58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190.30492572322129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162.05646207526539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26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6.2329408490486689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-3.7670591509513311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17350.089519731373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24071.748762053692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6721.6592423223192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190.30492572322129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26.202958502683991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279506.25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0.42978057843320888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650346.39540706319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615755.33333333337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-34591.062073729816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107.06200356066832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6074.4836989580017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4868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-1206.4836989580017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25.58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190.30492572322129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237.47004296161072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26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9.133463190831181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7.319420220123896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-1.8140429707072849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55514.139323433454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190.30492572322129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36.339739732815467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4699369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3852316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847053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70587.75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1959.45</v>
      </c>
      <c r="D26" s="27" t="s">
        <v>555</v>
      </c>
      <c r="E26" s="28">
        <f>G16</f>
        <v>70587.75</v>
      </c>
      <c r="F26" s="66" t="s">
        <v>113</v>
      </c>
      <c r="G26" s="75">
        <f>C26/E26</f>
        <v>2.7759065843577676E-2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2.7759065843577676E-2</v>
      </c>
      <c r="D31" s="66" t="s">
        <v>112</v>
      </c>
      <c r="E31" s="67">
        <v>30</v>
      </c>
      <c r="F31" s="66" t="s">
        <v>113</v>
      </c>
      <c r="G31" s="131">
        <f>C31*E31</f>
        <v>0.83277197530733027</v>
      </c>
      <c r="H31" s="661" t="s">
        <v>161</v>
      </c>
      <c r="I31" s="662">
        <v>1.5</v>
      </c>
      <c r="J31" s="46" t="s">
        <v>113</v>
      </c>
      <c r="K31" s="682">
        <f>G31-I31</f>
        <v>-0.66722802469266973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1959.45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26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1959.45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1959.45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1959.45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1959.45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26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1959.45</v>
      </c>
      <c r="L12" s="1010" t="s">
        <v>113</v>
      </c>
      <c r="M12" s="1304">
        <f>IF((K12&lt;I12),0,-(I12-K12)/27%*73%)</f>
        <v>5297.7722222222219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3,071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868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929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125.00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112.00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125.00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11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26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5726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277170.16666666669</v>
      </c>
      <c r="E25" s="292" t="s">
        <v>555</v>
      </c>
      <c r="F25" s="2350" t="str">
        <f>F11</f>
        <v>3,071</v>
      </c>
      <c r="G25" s="979" t="s">
        <v>113</v>
      </c>
      <c r="H25" s="683">
        <f>IF(ISERROR(D25/F25),"0.00",D25/F25)</f>
        <v>90.254043199826341</v>
      </c>
      <c r="I25" s="980" t="s">
        <v>555</v>
      </c>
      <c r="J25" s="2250">
        <f>('1- Data Entry Sheet'!H40+'1- Data Entry Sheet'!H42+'1- Data Entry Sheet'!H44)</f>
        <v>2424</v>
      </c>
      <c r="K25" s="293" t="s">
        <v>113</v>
      </c>
      <c r="L25" s="470">
        <f>F25/J25</f>
        <v>1.266914191419142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129563.75</v>
      </c>
      <c r="E26" s="292" t="s">
        <v>555</v>
      </c>
      <c r="F26" s="2350" t="str">
        <f>F13</f>
        <v>929</v>
      </c>
      <c r="G26" s="230" t="s">
        <v>113</v>
      </c>
      <c r="H26" s="683">
        <f>IF(ISERROR(D26/F26),"0.00",D26/F26)</f>
        <v>139.46582346609256</v>
      </c>
      <c r="I26" s="252" t="s">
        <v>555</v>
      </c>
      <c r="J26" s="2250" t="str">
        <f>'1- Data Entry Sheet'!H52</f>
        <v>537</v>
      </c>
      <c r="K26" s="293" t="s">
        <v>113</v>
      </c>
      <c r="L26" s="470">
        <f>F26/J26</f>
        <v>1.7299813780260707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78510.416666666672</v>
      </c>
      <c r="E27" s="292" t="s">
        <v>555</v>
      </c>
      <c r="F27" s="2350" t="str">
        <f>F12</f>
        <v>868</v>
      </c>
      <c r="G27" s="230" t="s">
        <v>113</v>
      </c>
      <c r="H27" s="683">
        <f>IF(ISERROR(D27/F27),"0.00",D27/F27)</f>
        <v>90.449788786482344</v>
      </c>
      <c r="I27" s="252" t="s">
        <v>555</v>
      </c>
      <c r="J27" s="2250">
        <f>('1- Data Entry Sheet'!H46+'1- Data Entry Sheet'!H48)</f>
        <v>997</v>
      </c>
      <c r="K27" s="293" t="s">
        <v>113</v>
      </c>
      <c r="L27" s="470">
        <f>F27/J27</f>
        <v>0.87061183550651955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35933.5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173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521177.83333333337</v>
      </c>
      <c r="E29" s="985"/>
      <c r="F29" s="983">
        <f>F25+F26+F27+F28</f>
        <v>4868</v>
      </c>
      <c r="G29" s="254"/>
      <c r="H29" s="981">
        <f>IF(ISERROR(D29/F29),"0.00",D29/F29)</f>
        <v>107.06200356066832</v>
      </c>
      <c r="I29" s="982" t="s">
        <v>113</v>
      </c>
      <c r="J29" s="983">
        <f>SUM(J25:J28)</f>
        <v>3421</v>
      </c>
      <c r="K29" s="984" t="s">
        <v>113</v>
      </c>
      <c r="L29" s="470">
        <f>F29/J29</f>
        <v>1.4229757380882784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2.5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287963.06504707615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0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521177.83333333337</v>
      </c>
      <c r="E38" s="228" t="s">
        <v>555</v>
      </c>
      <c r="F38" s="978">
        <f>F29</f>
        <v>4868</v>
      </c>
      <c r="G38" s="231" t="s">
        <v>113</v>
      </c>
      <c r="H38" s="684">
        <f>IF(ISERROR(D38/F38),"$0.00",D38/F38)</f>
        <v>107.06200356066832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26</v>
      </c>
      <c r="E42" s="348" t="s">
        <v>112</v>
      </c>
      <c r="F42" s="2251">
        <f>'1- Data Entry Sheet'!F73</f>
        <v>8</v>
      </c>
      <c r="G42" s="87" t="s">
        <v>112</v>
      </c>
      <c r="H42" s="463">
        <f>'7-Hrs Day per Tech to Ach Gui'!H37</f>
        <v>25.58</v>
      </c>
      <c r="I42" s="320" t="s">
        <v>113</v>
      </c>
      <c r="J42" s="360">
        <f>D42*F42*H42</f>
        <v>5320.6399999999994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277170.16666666669</v>
      </c>
      <c r="E46" s="228" t="s">
        <v>555</v>
      </c>
      <c r="F46" s="471" t="str">
        <f>F25</f>
        <v>3,071</v>
      </c>
      <c r="G46" s="231" t="s">
        <v>113</v>
      </c>
      <c r="H46" s="684">
        <f>IF(ISERROR(D46/F46),"$0.00",D46/F46)</f>
        <v>90.254043199826341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125.00</v>
      </c>
      <c r="E51" s="46" t="s">
        <v>112</v>
      </c>
      <c r="F51" s="933">
        <v>0.9</v>
      </c>
      <c r="G51" s="231" t="s">
        <v>113</v>
      </c>
      <c r="H51" s="934">
        <f>D51*F51</f>
        <v>112.5</v>
      </c>
      <c r="I51" s="46" t="s">
        <v>161</v>
      </c>
      <c r="J51" s="1657">
        <f>H46</f>
        <v>90.254043199826341</v>
      </c>
      <c r="K51" s="46" t="s">
        <v>113</v>
      </c>
      <c r="L51" s="936">
        <f>J51-H51</f>
        <v>-22.245956800173659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3,071</v>
      </c>
      <c r="G56" s="46" t="s">
        <v>113</v>
      </c>
      <c r="H56" s="151">
        <f>IF((J51&gt;H51),0,(H51-J51)*F56)</f>
        <v>68317.333333333299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4868</v>
      </c>
      <c r="E63" s="228" t="s">
        <v>555</v>
      </c>
      <c r="F63" s="707">
        <f>H42</f>
        <v>25.58</v>
      </c>
      <c r="G63" s="231" t="s">
        <v>113</v>
      </c>
      <c r="H63" s="708">
        <f>D63/F63</f>
        <v>190.30492572322129</v>
      </c>
      <c r="I63" s="46" t="s">
        <v>161</v>
      </c>
      <c r="J63" s="771">
        <f>F20*10</f>
        <v>260</v>
      </c>
      <c r="K63" s="46" t="s">
        <v>113</v>
      </c>
      <c r="L63" s="151">
        <f>IF((H63&gt;J63),0,(J63-H63)*(F63)*(H38))</f>
        <v>190870.1399479594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4868</v>
      </c>
      <c r="E70" s="228" t="s">
        <v>555</v>
      </c>
      <c r="F70" s="461" t="str">
        <f>F20</f>
        <v>26</v>
      </c>
      <c r="G70" s="228" t="s">
        <v>555</v>
      </c>
      <c r="H70" s="472">
        <f>H42</f>
        <v>25.58</v>
      </c>
      <c r="I70" s="203" t="s">
        <v>113</v>
      </c>
      <c r="J70" s="367">
        <f>IF(ISERROR(D70/F70/H70)," ",(D70/F70/H70))</f>
        <v>7.3194202201238951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190870.13994795945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3421</v>
      </c>
      <c r="E77" s="228" t="s">
        <v>555</v>
      </c>
      <c r="F77" s="704" t="str">
        <f>F18</f>
        <v>11</v>
      </c>
      <c r="G77" s="228" t="s">
        <v>555</v>
      </c>
      <c r="H77" s="705">
        <f>H70</f>
        <v>25.58</v>
      </c>
      <c r="I77" s="203" t="s">
        <v>113</v>
      </c>
      <c r="J77" s="939">
        <f>IF(ISERROR(D77/F77/H77)," ",(D77/F77/H77))</f>
        <v>12.157935887412041</v>
      </c>
      <c r="K77" s="858" t="s">
        <v>161</v>
      </c>
      <c r="L77" s="938">
        <v>17</v>
      </c>
      <c r="M77" s="46" t="s">
        <v>113</v>
      </c>
      <c r="N77" s="940">
        <f>IF((J77&gt;L77),0,(L77-J77))</f>
        <v>4.8420641125879591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4868</v>
      </c>
      <c r="E85" s="106" t="s">
        <v>555</v>
      </c>
      <c r="F85" s="1658">
        <f>F21</f>
        <v>5726</v>
      </c>
      <c r="G85" s="147" t="s">
        <v>113</v>
      </c>
      <c r="H85" s="685">
        <f xml:space="preserve"> IF(ISERROR(D85/F85),"0.00%",(D85/F85))</f>
        <v>0.85015717778553967</v>
      </c>
      <c r="I85" s="57"/>
      <c r="J85" s="1282">
        <v>1.35</v>
      </c>
      <c r="K85" s="57"/>
      <c r="L85" s="1284">
        <f>IF((H85&gt;J85),0,(J85-H85)*(D85)*H38)*(73%)</f>
        <v>190170.10933493424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5726</v>
      </c>
      <c r="E98" s="228" t="s">
        <v>555</v>
      </c>
      <c r="F98" s="464">
        <f>J42</f>
        <v>5320.6399999999994</v>
      </c>
      <c r="G98" s="231" t="s">
        <v>113</v>
      </c>
      <c r="H98" s="685">
        <f xml:space="preserve"> IF(ISERROR(D98/F98),"0.00%",(D98/F98))</f>
        <v>1.0761863234498106</v>
      </c>
      <c r="I98" s="57"/>
      <c r="J98" s="1283">
        <v>0.875</v>
      </c>
      <c r="K98" s="57"/>
      <c r="L98" s="1284">
        <f>IF((H98&gt;J98),0,(J98-H98)*(D98)*H38)*(73%)</f>
        <v>0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4868</v>
      </c>
      <c r="E115" s="228" t="s">
        <v>555</v>
      </c>
      <c r="F115" s="464">
        <f>J42</f>
        <v>5320.6399999999994</v>
      </c>
      <c r="G115" s="231" t="s">
        <v>113</v>
      </c>
      <c r="H115" s="685">
        <f xml:space="preserve"> IF(ISERROR(D115/F115),"0.00%",(D115/F115))</f>
        <v>0.914927527515487</v>
      </c>
      <c r="I115" s="57"/>
      <c r="J115" s="1282">
        <v>1.25</v>
      </c>
      <c r="K115" s="57"/>
      <c r="L115" s="1284">
        <f>IF((H115&gt;J115),0,(J115-H115)*(D115)*(H38)*(73%))</f>
        <v>127481.61200995867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26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26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11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2.3636363636363638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-1.6363636363636362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2.3636363636363638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90.254043199826341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139.46582346609256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929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90.254043199826341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90.449788786482344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868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26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260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26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260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190.30492572322129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-69.695074276778712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902918.11322925217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2.5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1.266914191419142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1.233085808580858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2424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1.233085808580858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2989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90.254043199826341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269769.33512428094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0.80921918604756038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218302.52178986216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0.69541673554802008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269769.33512428094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187602.11038308727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0.34147502320559209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64061.434996482778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282363.95678634493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3388367.481436139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74304.333333333328</v>
      </c>
      <c r="D20" s="686" t="s">
        <v>555</v>
      </c>
      <c r="E20" s="2255">
        <f>('1- Data Entry Sheet'!G180+'1- Data Entry Sheet'!G182+'1- Data Entry Sheet'!G184)/G10</f>
        <v>189603.25</v>
      </c>
      <c r="F20" s="611" t="s">
        <v>113</v>
      </c>
      <c r="G20" s="233">
        <f>IF(ISERROR(C20/E20),0,C20/E20)</f>
        <v>0.39189377467597908</v>
      </c>
      <c r="H20" s="636" t="s">
        <v>161</v>
      </c>
      <c r="I20" s="941">
        <f>E12</f>
        <v>0.41</v>
      </c>
      <c r="J20" s="636" t="s">
        <v>113</v>
      </c>
      <c r="K20" s="637">
        <f>G20-I20</f>
        <v>-1.8106225324020897E-2</v>
      </c>
      <c r="L20" s="540"/>
      <c r="M20" s="151">
        <f>IF((G20&gt;I20),0,-(K20*E20))</f>
        <v>3432.9991666666651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26839.416666666668</v>
      </c>
      <c r="D24" s="686" t="s">
        <v>555</v>
      </c>
      <c r="E24" s="2255">
        <f>'1- Data Entry Sheet'!G188/G10</f>
        <v>79537.833333333328</v>
      </c>
      <c r="F24" s="611" t="s">
        <v>113</v>
      </c>
      <c r="G24" s="233">
        <f>IF(ISERROR(C24/E24),0,C24/E24)</f>
        <v>0.33744213969452697</v>
      </c>
      <c r="H24" s="636" t="s">
        <v>161</v>
      </c>
      <c r="I24" s="941">
        <f>E13</f>
        <v>0.41</v>
      </c>
      <c r="J24" s="636" t="s">
        <v>113</v>
      </c>
      <c r="K24" s="637">
        <f>G24-I24</f>
        <v>-7.255786030547301E-2</v>
      </c>
      <c r="L24" s="540"/>
      <c r="M24" s="151">
        <f>IF((G24&gt;I24),0,-(K24*E24))</f>
        <v>5771.0949999999939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33306.833333333336</v>
      </c>
      <c r="D28" s="686" t="s">
        <v>555</v>
      </c>
      <c r="E28" s="2255">
        <f>('1- Data Entry Sheet'!G176+'1- Data Entry Sheet'!G178)/G10</f>
        <v>120470.75</v>
      </c>
      <c r="F28" s="611" t="s">
        <v>113</v>
      </c>
      <c r="G28" s="233">
        <f>IF(ISERROR(C28/E28),0,C28/E28)</f>
        <v>0.27647236639045858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-3.5276336095414473E-3</v>
      </c>
      <c r="L28" s="540"/>
      <c r="M28" s="151">
        <f>IF((G28&gt;I28),0,-(K28*E28))</f>
        <v>424.97666666666532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20635.583333333332</v>
      </c>
      <c r="D32" s="686" t="s">
        <v>555</v>
      </c>
      <c r="E32" s="2255">
        <f>'1- Data Entry Sheet'!G192/G10</f>
        <v>91020.166666666672</v>
      </c>
      <c r="F32" s="611" t="s">
        <v>113</v>
      </c>
      <c r="G32" s="233">
        <f>IF(ISERROR(C32/E32),0,C32/E32)</f>
        <v>0.2267144094440609</v>
      </c>
      <c r="H32" s="636" t="s">
        <v>161</v>
      </c>
      <c r="I32" s="941">
        <f>E15</f>
        <v>0.25</v>
      </c>
      <c r="J32" s="636" t="s">
        <v>113</v>
      </c>
      <c r="K32" s="637">
        <f>G32-I32</f>
        <v>-2.3285590555939095E-2</v>
      </c>
      <c r="L32" s="540"/>
      <c r="M32" s="151">
        <f>IF((G32&gt;I32),0,-(K32*E32))</f>
        <v>2119.4583333333358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9750.75</v>
      </c>
      <c r="D36" s="686" t="s">
        <v>555</v>
      </c>
      <c r="E36" s="2255">
        <f>'1- Data Entry Sheet'!G190/G10</f>
        <v>21408.083333333332</v>
      </c>
      <c r="F36" s="611" t="s">
        <v>113</v>
      </c>
      <c r="G36" s="233">
        <f>IF(ISERROR(C36/E36),0,C36/E36)</f>
        <v>0.45547048038708121</v>
      </c>
      <c r="H36" s="636" t="s">
        <v>161</v>
      </c>
      <c r="I36" s="941">
        <f>E16</f>
        <v>0.41</v>
      </c>
      <c r="J36" s="636" t="s">
        <v>113</v>
      </c>
      <c r="K36" s="637">
        <f>G36-I36</f>
        <v>4.5470480387081236E-2</v>
      </c>
      <c r="L36" s="540"/>
      <c r="M36" s="151">
        <f>IF((G36&gt;I36),0,-(K36*E36))</f>
        <v>0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11748.52916666666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72270.666666666672</v>
      </c>
      <c r="D12" s="2273" t="s">
        <v>555</v>
      </c>
      <c r="E12" s="1653">
        <f>'1- Data Entry Sheet'!G172/'20-Parts Dept Gross Rtn on Sls'!G10</f>
        <v>188305.58333333334</v>
      </c>
      <c r="F12" s="2273" t="s">
        <v>113</v>
      </c>
      <c r="G12" s="64">
        <f>C12/E12</f>
        <v>0.38379460336412402</v>
      </c>
      <c r="H12" s="636" t="s">
        <v>161</v>
      </c>
      <c r="I12" s="1537">
        <v>0.2</v>
      </c>
      <c r="J12" s="636" t="s">
        <v>113</v>
      </c>
      <c r="K12" s="698">
        <f>G12-I12</f>
        <v>0.18379460336412401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1392418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116034.83333333333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0.33273863489614447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348726.66160198237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565926.41666666663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217199.75506468426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25.58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13632.78583275928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22123.784857961949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8490.9990252026691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22123.784857961949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20.182522725693655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1392418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116034.83333333333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0.13273863489614446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874160.21284322918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565926.41666666663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-308233.79617656255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25.58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34173.581424676668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8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4271.6976780845835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22123.784857961949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2765.4731072452437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40914.53333333334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22123.784857961949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43.932236195364865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6791117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2259667</v>
      </c>
      <c r="I15" s="43"/>
      <c r="J15" s="304"/>
      <c r="K15" s="92"/>
      <c r="L15" s="1653">
        <f>'1- Data Entry Sheet'!F161</f>
        <v>634680.1</v>
      </c>
      <c r="M15" s="27" t="s">
        <v>555</v>
      </c>
      <c r="N15" s="28">
        <f>H26</f>
        <v>382317.83333333331</v>
      </c>
      <c r="O15" s="66" t="s">
        <v>113</v>
      </c>
      <c r="P15" s="367">
        <f>L15/N15</f>
        <v>1.660084999086711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4531450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56364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1.660084999086711</v>
      </c>
      <c r="M20" s="66" t="s">
        <v>112</v>
      </c>
      <c r="N20" s="67">
        <v>30</v>
      </c>
      <c r="O20" s="66" t="s">
        <v>113</v>
      </c>
      <c r="P20" s="367">
        <f>L20*N20</f>
        <v>49.802549972601334</v>
      </c>
      <c r="Q20" s="666" t="s">
        <v>161</v>
      </c>
      <c r="R20" s="665">
        <v>45</v>
      </c>
      <c r="S20" s="611" t="s">
        <v>113</v>
      </c>
      <c r="T20" s="700">
        <f>P20-R20</f>
        <v>4.8025499726013336</v>
      </c>
      <c r="U20" s="57"/>
      <c r="V20" s="151">
        <f>IF((P20&lt;R20),0,(L15-(N15*1.5)))</f>
        <v>61203.349999999977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4587814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382317.83333333331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6791117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2259667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4531450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56364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4587814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382317.83333333331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634680.1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382317.83333333331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1.660084999086711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49.802549972601334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4587814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634680.1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7.2285455302600479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1.660084999086711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7.2285455302600479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24578.400115524506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634680.1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7.2285455302600479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8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25.58</v>
      </c>
      <c r="J12" s="612" t="s">
        <v>113</v>
      </c>
      <c r="K12" s="1023">
        <f>C12*E12*G12*I12</f>
        <v>61391.999999999993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61391.999999999993</v>
      </c>
      <c r="P12" s="540"/>
      <c r="Q12" s="1255">
        <f>IF((M12&gt;K12),0,(O12)/62%)*38%</f>
        <v>37627.354838709674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26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8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3.25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-4.75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3.25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1.660084999086711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7.2285455302600479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6791117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565926.41666666663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2259667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188305.58333333334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188305.58333333334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565926.41666666663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0.33273863489614453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7.2285455302600479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2.4052163720233555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119533.30135659171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1392418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2259667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1392418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867249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72270.75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867249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634680.1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1.3664348385903387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7844.77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7844.77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7844.77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29979.14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29979.14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29979.14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277170.16666666669</v>
      </c>
      <c r="E13" s="553">
        <v>0.73</v>
      </c>
      <c r="F13" s="533">
        <f>D13*E13</f>
        <v>202334.22166666668</v>
      </c>
      <c r="G13" s="633">
        <f>H13/D13</f>
        <v>0.80921918604756038</v>
      </c>
      <c r="H13" s="2360">
        <f>'4-Svc GP Rtn on Sales'!C20</f>
        <v>224291.41666666666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78510.416666666672</v>
      </c>
      <c r="E14" s="553">
        <v>0.73</v>
      </c>
      <c r="F14" s="533">
        <f>D14*E14</f>
        <v>57312.604166666672</v>
      </c>
      <c r="G14" s="633">
        <f>H14/D14</f>
        <v>0.83292556720180444</v>
      </c>
      <c r="H14" s="2360">
        <f>'4-Svc GP Rtn on Sales'!C28</f>
        <v>65393.333333333336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129563.75</v>
      </c>
      <c r="E15" s="553">
        <v>0.73</v>
      </c>
      <c r="F15" s="533">
        <f>D15*E15</f>
        <v>94581.537499999991</v>
      </c>
      <c r="G15" s="633">
        <f>H15/D15</f>
        <v>0.65720671612751769</v>
      </c>
      <c r="H15" s="2360">
        <f>'4-Svc GP Rtn on Sales'!C24</f>
        <v>85150.166666666672</v>
      </c>
      <c r="I15" s="593">
        <f>IF((H15&gt;F15),0,(F15-H15))</f>
        <v>9431.3708333333198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35933.5</v>
      </c>
      <c r="E16" s="553">
        <v>0.73</v>
      </c>
      <c r="F16" s="533">
        <f>D16*E16</f>
        <v>26231.454999999998</v>
      </c>
      <c r="G16" s="633">
        <f>H16/D16</f>
        <v>0.87221070403198497</v>
      </c>
      <c r="H16" s="2360">
        <f>'4-Svc GP Rtn on Sales'!C32</f>
        <v>31341.583333333332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521177.83333333337</v>
      </c>
      <c r="E17" s="510"/>
      <c r="F17" s="710">
        <f>SUM(F13:F16)</f>
        <v>380459.81833333336</v>
      </c>
      <c r="G17" s="510"/>
      <c r="H17" s="710">
        <f>SUM(H13:H16)</f>
        <v>406176.5</v>
      </c>
      <c r="I17" s="711">
        <f>SUM(I13:I16)</f>
        <v>9431.3708333333198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189603.25</v>
      </c>
      <c r="E27" s="1256">
        <v>0.41</v>
      </c>
      <c r="F27" s="533">
        <f t="shared" ref="F27:F32" si="0">D27*E27</f>
        <v>77737.33249999999</v>
      </c>
      <c r="G27" s="633">
        <f t="shared" ref="G27:G32" si="1">H27/D27</f>
        <v>0.39189377467597908</v>
      </c>
      <c r="H27" s="533">
        <f>'20-Parts Dept Gross Rtn on Sls'!C20</f>
        <v>74304.333333333328</v>
      </c>
      <c r="I27" s="593">
        <f t="shared" ref="I27:I32" si="2">IF((H27&gt;F27),0,(F27-H27))</f>
        <v>3432.999166666661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120470.75</v>
      </c>
      <c r="E29" s="1256">
        <v>0.28000000000000003</v>
      </c>
      <c r="F29" s="533">
        <f t="shared" si="0"/>
        <v>33731.810000000005</v>
      </c>
      <c r="G29" s="633">
        <f t="shared" si="1"/>
        <v>0.27647236639045858</v>
      </c>
      <c r="H29" s="533">
        <f>'20-Parts Dept Gross Rtn on Sls'!C28</f>
        <v>33306.833333333336</v>
      </c>
      <c r="I29" s="593">
        <f t="shared" si="2"/>
        <v>424.97666666666919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79537.833333333328</v>
      </c>
      <c r="E30" s="1256">
        <v>0.41</v>
      </c>
      <c r="F30" s="533">
        <f t="shared" si="0"/>
        <v>32610.511666666662</v>
      </c>
      <c r="G30" s="633">
        <f t="shared" si="1"/>
        <v>0.33744213969452697</v>
      </c>
      <c r="H30" s="533">
        <f>'20-Parts Dept Gross Rtn on Sls'!C24</f>
        <v>26839.416666666668</v>
      </c>
      <c r="I30" s="593">
        <f t="shared" si="2"/>
        <v>5771.0949999999939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21408.083333333332</v>
      </c>
      <c r="E31" s="1256">
        <v>0.41</v>
      </c>
      <c r="F31" s="533">
        <f t="shared" si="0"/>
        <v>8777.3141666666652</v>
      </c>
      <c r="G31" s="633">
        <f t="shared" si="1"/>
        <v>0.45547048038708121</v>
      </c>
      <c r="H31" s="533">
        <f>'20-Parts Dept Gross Rtn on Sls'!C36</f>
        <v>9750.75</v>
      </c>
      <c r="I31" s="593">
        <f t="shared" si="2"/>
        <v>0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91020.166666666672</v>
      </c>
      <c r="E32" s="1256">
        <v>0.25</v>
      </c>
      <c r="F32" s="533">
        <f t="shared" si="0"/>
        <v>22755.041666666668</v>
      </c>
      <c r="G32" s="633">
        <f t="shared" si="1"/>
        <v>0.2267144094440609</v>
      </c>
      <c r="H32" s="533">
        <f>'20-Parts Dept Gross Rtn on Sls'!C32</f>
        <v>20635.583333333332</v>
      </c>
      <c r="I32" s="593">
        <f t="shared" si="2"/>
        <v>2119.4583333333358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502040.08333333331</v>
      </c>
      <c r="E33" s="510"/>
      <c r="F33" s="710">
        <f>SUM(F27:F32)</f>
        <v>175612.00999999998</v>
      </c>
      <c r="G33" s="510"/>
      <c r="H33" s="710">
        <f>SUM(H27:H32)</f>
        <v>164836.91666666666</v>
      </c>
      <c r="I33" s="711">
        <f>SUM(I27:I32)</f>
        <v>11748.52916666666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9431.3708333333198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11748.52916666666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21179.89999999998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2424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727.19999999999993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90.254043199826341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65632.740214913705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0.80921918604756038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53111.272614783455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0.6840680304097182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65632.740214913705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44897.259329208726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0.39189377467597908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17594.956431129925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70706.22904591338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848474.74855096056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466773.41666666669</v>
      </c>
      <c r="D12" s="66" t="s">
        <v>555</v>
      </c>
      <c r="E12" s="1328">
        <f>'13 - Service Dept Analysis'!J25</f>
        <v>2424</v>
      </c>
      <c r="F12" s="203" t="s">
        <v>113</v>
      </c>
      <c r="G12" s="1261">
        <f>C12/E12</f>
        <v>192.56329070407043</v>
      </c>
      <c r="H12" s="203" t="s">
        <v>161</v>
      </c>
      <c r="I12" s="1261">
        <f>D18</f>
        <v>300</v>
      </c>
      <c r="J12" s="66" t="s">
        <v>113</v>
      </c>
      <c r="K12" s="1261">
        <f>G12-I12</f>
        <v>-107.43670929592957</v>
      </c>
      <c r="L12" s="713"/>
      <c r="M12" s="1038">
        <f>IF((G12&gt;I12),0,-(K12)*(E12))</f>
        <v>260426.58333333328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189084</v>
      </c>
      <c r="F12" s="4"/>
      <c r="G12" s="676">
        <f>IF(ISERROR(E12/E30),"0.00%",E12/E30)</f>
        <v>0.19361180568781525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355871</v>
      </c>
      <c r="F14" s="4"/>
      <c r="G14" s="676">
        <f>IF(ISERROR(E14/E30),"0.00%",E14/E30)</f>
        <v>0.36439268738723796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544955</v>
      </c>
      <c r="F19" s="491" t="s">
        <v>83</v>
      </c>
      <c r="G19" s="676">
        <f>IF(ISERROR(E19/E30),"0.00%",E19/E30)</f>
        <v>0.55800449307505318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70706.22904591338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1087496</v>
      </c>
      <c r="F24" s="4"/>
      <c r="G24" s="4"/>
      <c r="H24" s="250">
        <f>E24</f>
        <v>1087496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103268</v>
      </c>
      <c r="F26" s="4"/>
      <c r="G26" s="4"/>
      <c r="H26" s="328">
        <f>E26</f>
        <v>103268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1179</v>
      </c>
      <c r="F27" s="4"/>
      <c r="G27" s="128"/>
      <c r="H27" s="328">
        <f>E27</f>
        <v>1179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6435</v>
      </c>
      <c r="F28" s="4"/>
      <c r="G28" s="4"/>
      <c r="H28" s="328">
        <f>E28</f>
        <v>6435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976614</v>
      </c>
      <c r="F30" s="492" t="s">
        <v>40</v>
      </c>
      <c r="G30" s="4"/>
      <c r="H30" s="31">
        <f>H24-(H26+H27+H28)</f>
        <v>976614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544955</v>
      </c>
      <c r="F33" s="493" t="s">
        <v>83</v>
      </c>
      <c r="G33" s="969"/>
      <c r="H33" s="31">
        <f>E19+H23</f>
        <v>615661.22904591332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976614</v>
      </c>
      <c r="F35" s="492" t="s">
        <v>40</v>
      </c>
      <c r="G35" s="4"/>
      <c r="H35" s="31">
        <f>H30</f>
        <v>976614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0.55800449307505318</v>
      </c>
      <c r="F37" s="1784">
        <v>0.75</v>
      </c>
      <c r="G37" s="4"/>
      <c r="H37" s="396">
        <f>IF(ISERROR(H33/H35),"",H33/H35)</f>
        <v>0.63040385356539363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187505.50000000003</v>
      </c>
      <c r="F39" s="540"/>
      <c r="G39" s="540"/>
      <c r="H39" s="1634">
        <f>IF((H37&gt;F37),0,(F37-H37)*(H35)-H23)</f>
        <v>46093.041908173283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25.58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107.06200356066832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26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71204.79732812928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51979.502049534371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14240.959465625856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14240.959465625856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131862.41666666666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0.10799862330466306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521177.83333333337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4868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107.06200356066832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1.7843667260111387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1.3025877099881311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1.7843667260111387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0.67805935588423272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3.5687334520222773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26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92.787069752579214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1.9806470658723638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26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51.496823712681461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25.58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284819.18931251718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158074.65006844699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299104.09999999998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579201.66666666663</v>
      </c>
      <c r="F17" s="1409" t="s">
        <v>113</v>
      </c>
      <c r="G17" s="367">
        <f>C17/E17</f>
        <v>0.5164075264516389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0.5164075264516389</v>
      </c>
      <c r="D25" s="1409" t="s">
        <v>112</v>
      </c>
      <c r="E25" s="2316">
        <v>30</v>
      </c>
      <c r="F25" s="1409" t="s">
        <v>113</v>
      </c>
      <c r="G25" s="248">
        <f>C25*E25</f>
        <v>15.492225793549167</v>
      </c>
      <c r="H25" s="1410" t="s">
        <v>161</v>
      </c>
      <c r="I25" s="654">
        <v>15</v>
      </c>
      <c r="J25" s="1410" t="s">
        <v>113</v>
      </c>
      <c r="K25" s="2317">
        <f>G25-I25</f>
        <v>0.49222579354916718</v>
      </c>
      <c r="L25" s="1034"/>
      <c r="M25" s="151">
        <f>IF((G25&lt;I25),0,C17-(E17/30*15))</f>
        <v>9503.2666666666628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0.5164075264516389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171195.6</v>
      </c>
      <c r="D16" s="27" t="s">
        <v>555</v>
      </c>
      <c r="E16" s="28">
        <f>'34-Fixed Ops Grossing Opp'!D14+'34-Fixed Ops Grossing Opp'!D29</f>
        <v>198981.16666666669</v>
      </c>
      <c r="F16" s="66" t="s">
        <v>113</v>
      </c>
      <c r="G16" s="367">
        <f>C16/E16</f>
        <v>0.86036082141777226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0.86036082141777226</v>
      </c>
      <c r="D21" s="2273" t="s">
        <v>112</v>
      </c>
      <c r="E21" s="67">
        <v>30</v>
      </c>
      <c r="F21" s="66" t="s">
        <v>113</v>
      </c>
      <c r="G21" s="467">
        <f>C21*E21</f>
        <v>25.810824642533166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18.310824642533166</v>
      </c>
      <c r="L21" s="57"/>
      <c r="M21" s="151">
        <f>IF((G21&lt;I21),0,C16 -(E16/30*I21))</f>
        <v>121450.30833333333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171195.6</v>
      </c>
      <c r="D35" s="87" t="s">
        <v>555</v>
      </c>
      <c r="E35" s="28">
        <f>E16</f>
        <v>198981.16666666669</v>
      </c>
      <c r="F35" s="66" t="s">
        <v>113</v>
      </c>
      <c r="G35" s="416">
        <f>(C35/E35)</f>
        <v>0.86036082141777226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579201.66666666663</v>
      </c>
      <c r="D14" s="6" t="s">
        <v>112</v>
      </c>
      <c r="E14" s="1635">
        <v>0.5</v>
      </c>
      <c r="F14" s="8" t="s">
        <v>113</v>
      </c>
      <c r="G14" s="121">
        <f>C14*E14</f>
        <v>289600.83333333331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299104.09999999998</v>
      </c>
      <c r="D17" s="10" t="s">
        <v>161</v>
      </c>
      <c r="E17" s="125">
        <f>G14</f>
        <v>289600.83333333331</v>
      </c>
      <c r="F17" s="8" t="s">
        <v>113</v>
      </c>
      <c r="G17" s="595">
        <f>IF(C17-E17&lt;0,0,C17-E17)</f>
        <v>9503.2666666666628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299104.09999999998</v>
      </c>
      <c r="D21" s="48" t="s">
        <v>555</v>
      </c>
      <c r="E21" s="79">
        <f>C14</f>
        <v>579201.66666666663</v>
      </c>
      <c r="F21" s="48" t="s">
        <v>113</v>
      </c>
      <c r="G21" s="50">
        <f>IF(ISBLANK(C17),"",C21/E21)</f>
        <v>0.5164075264516389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15.492225793549167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198981.16666666669</v>
      </c>
      <c r="D14" s="17" t="s">
        <v>112</v>
      </c>
      <c r="E14" s="24">
        <f>G11</f>
        <v>0.25</v>
      </c>
      <c r="F14" s="78" t="s">
        <v>113</v>
      </c>
      <c r="G14" s="18">
        <f>C14*E14</f>
        <v>49745.291666666672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171195.6</v>
      </c>
      <c r="D17" s="19" t="s">
        <v>161</v>
      </c>
      <c r="E17" s="124">
        <f>G14</f>
        <v>49745.291666666672</v>
      </c>
      <c r="F17" s="17" t="s">
        <v>113</v>
      </c>
      <c r="G17" s="596">
        <f>IF(C17-E17&lt;0,0,C17-E17)</f>
        <v>121450.30833333333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171195.6</v>
      </c>
      <c r="D31" s="48" t="s">
        <v>555</v>
      </c>
      <c r="E31" s="79">
        <f>C14</f>
        <v>198981.16666666669</v>
      </c>
      <c r="F31" s="48" t="s">
        <v>113</v>
      </c>
      <c r="G31" s="50">
        <f>IF(ISBLANK(C17),"",C31/E31)</f>
        <v>0.86036082141777226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25.810824642533166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382317.83333333331</v>
      </c>
      <c r="D14" s="54" t="s">
        <v>112</v>
      </c>
      <c r="E14" s="20">
        <v>1.5</v>
      </c>
      <c r="F14" s="172" t="s">
        <v>113</v>
      </c>
      <c r="G14" s="18">
        <f>C14*E14</f>
        <v>573476.75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634680.1</v>
      </c>
      <c r="D17" s="171" t="s">
        <v>161</v>
      </c>
      <c r="E17" s="124">
        <f>G14</f>
        <v>573476.75</v>
      </c>
      <c r="F17" s="54" t="s">
        <v>113</v>
      </c>
      <c r="G17" s="596">
        <f>IF(C17-E17&lt;0,0,C17-E17)</f>
        <v>61203.349999999977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634680.1</v>
      </c>
      <c r="D25" s="48" t="s">
        <v>555</v>
      </c>
      <c r="E25" s="79">
        <f>C14</f>
        <v>382317.83333333331</v>
      </c>
      <c r="F25" s="48" t="s">
        <v>113</v>
      </c>
      <c r="G25" s="50">
        <f>IF(ISBLANK(C17),"",C25/E25)</f>
        <v>1.660084999086711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49.802549972601334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299104.09999999998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5424536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452044.66666666669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1214.1438099208003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372.31558813132193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199.91666666666666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-172.39892146465527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209317.0833333334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6.6638888888888888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55.870617643716507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5424536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452044.66666666669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1947.3626511046268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232.13173283889765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199.91666666666666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-32.215066172230991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62734.416666666722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6.6638888888888888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34.834274206754131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497564</v>
      </c>
      <c r="D13" s="1863" t="s">
        <v>555</v>
      </c>
      <c r="E13" s="1653">
        <f>'1- Data Entry Sheet'!F309</f>
        <v>7828050</v>
      </c>
      <c r="F13" s="1863" t="s">
        <v>113</v>
      </c>
      <c r="G13" s="240">
        <f>C13/E13</f>
        <v>6.356167883444791E-2</v>
      </c>
      <c r="H13" s="636" t="s">
        <v>161</v>
      </c>
      <c r="I13" s="648">
        <f>D17</f>
        <v>0.05</v>
      </c>
      <c r="J13" s="636" t="s">
        <v>113</v>
      </c>
      <c r="K13" s="698">
        <f>G13-I13</f>
        <v>1.3561678834447907E-2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7828050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1706815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9534865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369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9534865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369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25839.742547425474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1394784.14</v>
      </c>
      <c r="D30" s="27" t="s">
        <v>555</v>
      </c>
      <c r="E30" s="28">
        <f>I13</f>
        <v>9534865</v>
      </c>
      <c r="F30" s="66" t="s">
        <v>113</v>
      </c>
      <c r="G30" s="248">
        <f>C30/E30</f>
        <v>0.14628252628642355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0.14628252628642355</v>
      </c>
      <c r="D37" s="66" t="s">
        <v>112</v>
      </c>
      <c r="E37" s="67">
        <v>30</v>
      </c>
      <c r="F37" s="66" t="s">
        <v>113</v>
      </c>
      <c r="G37" s="248">
        <f>C37*E37</f>
        <v>4.3884757885927064</v>
      </c>
      <c r="H37" s="666" t="s">
        <v>161</v>
      </c>
      <c r="I37" s="668">
        <v>3</v>
      </c>
      <c r="J37" s="46" t="s">
        <v>113</v>
      </c>
      <c r="K37" s="682">
        <f>G37-I37</f>
        <v>1.3884757885927064</v>
      </c>
      <c r="L37" s="57"/>
      <c r="M37" s="151">
        <f>IF((G37&lt;I37),0,(C30-(E30/30*3)))</f>
        <v>441297.6399999999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7828050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1706815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9534865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369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9534865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369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25839.742547425474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3184665.44</v>
      </c>
      <c r="D30" s="27" t="s">
        <v>555</v>
      </c>
      <c r="E30" s="1085">
        <f>I13</f>
        <v>9534865</v>
      </c>
      <c r="F30" s="133" t="s">
        <v>113</v>
      </c>
      <c r="G30" s="1086">
        <f>C30/E30</f>
        <v>0.33400215315056897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0.33400215315056897</v>
      </c>
      <c r="D37" s="66" t="s">
        <v>112</v>
      </c>
      <c r="E37" s="1084">
        <v>30</v>
      </c>
      <c r="F37" s="133" t="s">
        <v>113</v>
      </c>
      <c r="G37" s="1086">
        <f>C37*E37</f>
        <v>10.02006459451707</v>
      </c>
      <c r="H37" s="669" t="s">
        <v>161</v>
      </c>
      <c r="I37" s="1088">
        <v>3</v>
      </c>
      <c r="J37" s="671" t="s">
        <v>113</v>
      </c>
      <c r="K37" s="1089">
        <f>G37-I37</f>
        <v>7.0200645945170699</v>
      </c>
      <c r="L37" s="57"/>
      <c r="M37" s="1038">
        <f>IF((G37&lt;I37),0,(C30-(E30/30*3)))</f>
        <v>2231178.94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62698976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797120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61901856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5158488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20930456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2246319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18684137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1557011.4166666667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10464026.939999999</v>
      </c>
      <c r="D36" s="1094" t="s">
        <v>555</v>
      </c>
      <c r="E36" s="1065">
        <f>I17</f>
        <v>5158488</v>
      </c>
      <c r="F36" s="1092" t="s">
        <v>113</v>
      </c>
      <c r="G36" s="1107">
        <f>C36/E36</f>
        <v>2.0285065972819942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2.0285065972819942</v>
      </c>
      <c r="D41" s="1092" t="s">
        <v>112</v>
      </c>
      <c r="E41" s="1099">
        <v>30</v>
      </c>
      <c r="F41" s="1092" t="s">
        <v>113</v>
      </c>
      <c r="G41" s="1116">
        <f>C41*E41</f>
        <v>60.85519791845983</v>
      </c>
      <c r="H41" s="1071" t="s">
        <v>161</v>
      </c>
      <c r="I41" s="1204">
        <v>60</v>
      </c>
      <c r="J41" s="1071" t="s">
        <v>113</v>
      </c>
      <c r="K41" s="1116">
        <f>G41-I41</f>
        <v>0.85519791845982951</v>
      </c>
      <c r="L41" s="1064"/>
      <c r="M41" s="1068">
        <f>IF((G41&lt;I41),0,(C36-(E36*2)))</f>
        <v>147050.93999999948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2.0285065972819942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5.9156820175388427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67113706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5592808.833333333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4671723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389310.25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389310.25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5592808.833333333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6.9609075082219418E-2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5.9156820175388427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0.41178515372139657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5424536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4671723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5424536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-752813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-62734.416666666664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-752813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10464026.939999999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-7.1942953159101861E-2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-14550.805866380244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1.8845000000000001E-2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131862.41666666666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131862.41666666666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67113706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4671723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62441983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5203498.583333333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10406997.166666666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10464026.939999999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10406997.166666666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57029.773333333433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1.8845000000000001E-2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1074.7260784666685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89.560506538889044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131862.41666666666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89.560506538889044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131862.41666666666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6.7919661115636853E-4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137269</v>
      </c>
      <c r="D13" s="1863" t="s">
        <v>555</v>
      </c>
      <c r="E13" s="1718">
        <f>'1- Data Entry Sheet'!F386</f>
        <v>1706815</v>
      </c>
      <c r="F13" s="1863" t="s">
        <v>113</v>
      </c>
      <c r="G13" s="701">
        <f>C13/E13</f>
        <v>8.04240647053137E-2</v>
      </c>
      <c r="H13" s="46" t="s">
        <v>161</v>
      </c>
      <c r="I13" s="652">
        <f>E17</f>
        <v>0.12</v>
      </c>
      <c r="J13" s="46" t="s">
        <v>113</v>
      </c>
      <c r="K13" s="702">
        <f>G13-I13</f>
        <v>-3.9575935294686296E-2</v>
      </c>
      <c r="L13" s="1863"/>
      <c r="M13" s="151">
        <f>IF((G13&gt;I13),0,-(K13*E13))</f>
        <v>67548.799999999988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2275712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189642.66666666666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2451.3673792557402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77.361993257919622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105.25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27.888006742080378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3.5083333333333333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22.050924444062602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2275712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189642.66666666666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2668.391923990499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71.070019722987993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105.25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34.179980277012007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3.5083333333333333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20.257487807027456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2275712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1263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1801.8305621536026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1801.8305621536026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2668.391923990499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0.67524959356758196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2275712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1263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1801.8305621536026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60.06101873845342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2668.391923990499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60.06101873845342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10.06101873845342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31767.666666666672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44.428016374655492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62698976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797120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61901856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2812932.4</v>
      </c>
      <c r="M16" s="1094" t="s">
        <v>555</v>
      </c>
      <c r="N16" s="1065">
        <f>H26</f>
        <v>1557011.4166666667</v>
      </c>
      <c r="O16" s="1092" t="s">
        <v>113</v>
      </c>
      <c r="P16" s="1196">
        <f>L16/N16</f>
        <v>1.8066228480341371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5158488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20930456</v>
      </c>
      <c r="I21" s="1126"/>
      <c r="J21" s="1047"/>
      <c r="K21" s="1060"/>
      <c r="L21" s="1199">
        <f>P16</f>
        <v>1.8066228480341371</v>
      </c>
      <c r="M21" s="1092" t="s">
        <v>112</v>
      </c>
      <c r="N21" s="1099">
        <v>30</v>
      </c>
      <c r="O21" s="1092" t="s">
        <v>113</v>
      </c>
      <c r="P21" s="1196">
        <f>L21*N21</f>
        <v>54.198685441024111</v>
      </c>
      <c r="Q21" s="1070" t="s">
        <v>161</v>
      </c>
      <c r="R21" s="1181">
        <v>30</v>
      </c>
      <c r="S21" s="1117" t="s">
        <v>113</v>
      </c>
      <c r="T21" s="1116">
        <f>P21-R21</f>
        <v>24.198685441024111</v>
      </c>
      <c r="U21" s="1064"/>
      <c r="V21" s="1068">
        <f>IF((P21&lt;R21),0,(L16-(N16*1)))</f>
        <v>1255920.9833333332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2246319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18684137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1557011.4166666667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1.8066228480341371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6.6422275202916365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20930456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2967575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23898031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1991502.5833333333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2246319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-75123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849758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3020954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251746.16666666666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251746.16666666666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1991502.5833333333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0.12641016324734033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6.6422275202916365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0.83964506516604231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151137.05348386531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2275712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3020954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2275712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745242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62103.5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745242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2812932.4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0.26493420176041205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137269</v>
      </c>
      <c r="F13" s="54"/>
      <c r="G13" s="1378">
        <f>IF(ISERROR(E13/E33),"0.00%",E13/E33)</f>
        <v>0.13724196333322336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188305.58333333334</v>
      </c>
      <c r="F15" s="4"/>
      <c r="G15" s="1378">
        <f>IF(ISERROR(E15/E33),"0.00%",E15/E33)</f>
        <v>0.18826849443992869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387790.75</v>
      </c>
      <c r="F17" s="4"/>
      <c r="G17" s="1378">
        <f>IF(ISERROR(E17/E33),"0.00%",E17/E33)</f>
        <v>0.38771437026905697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713365.33333333337</v>
      </c>
      <c r="F22" s="763" t="s">
        <v>83</v>
      </c>
      <c r="G22" s="1378">
        <f>IF(ISERROR(E22/E33),"0.00%",E22/E33)</f>
        <v>0.7132248280422091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70706.22904591338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1087496</v>
      </c>
      <c r="F27" s="4"/>
      <c r="G27" s="4"/>
      <c r="H27" s="250">
        <f>E27</f>
        <v>1087496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82296</v>
      </c>
      <c r="F29" s="1854"/>
      <c r="G29" s="1854"/>
      <c r="H29" s="1855">
        <f>E29</f>
        <v>82296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-907</v>
      </c>
      <c r="F30" s="1854"/>
      <c r="G30" s="1858"/>
      <c r="H30" s="1855">
        <f>E30</f>
        <v>-907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5910</v>
      </c>
      <c r="F31" s="1854"/>
      <c r="G31" s="1854"/>
      <c r="H31" s="1855">
        <f>E31</f>
        <v>5910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1000197</v>
      </c>
      <c r="F33" s="492" t="s">
        <v>40</v>
      </c>
      <c r="G33" s="4"/>
      <c r="H33" s="31">
        <f>H27-(H29+H30+H31)</f>
        <v>1000197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713365.33333333337</v>
      </c>
      <c r="F36" s="493" t="s">
        <v>83</v>
      </c>
      <c r="G36" s="969"/>
      <c r="H36" s="31">
        <f>E22+H26</f>
        <v>784071.56237924681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1000197</v>
      </c>
      <c r="F38" s="492" t="s">
        <v>40</v>
      </c>
      <c r="G38" s="4"/>
      <c r="H38" s="31">
        <f>H33</f>
        <v>1000197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0.7132248280422091</v>
      </c>
      <c r="F40" s="1042">
        <v>1</v>
      </c>
      <c r="G40" s="4"/>
      <c r="H40" s="396">
        <f>IF(ISERROR(H36/H38),"",H36/H38)</f>
        <v>0.78391713070449798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286831.66666666657</v>
      </c>
      <c r="F42" s="540"/>
      <c r="G42" s="540"/>
      <c r="H42" s="1634">
        <f>IF((H40&gt;F40),0,(F40-H40)*(H38)-(H26))</f>
        <v>145419.20857483987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1394784.14</v>
      </c>
      <c r="D12" s="27" t="s">
        <v>555</v>
      </c>
      <c r="E12" s="28">
        <f>'49-Veh Rec Days Supply  '!I19</f>
        <v>25839.742547425474</v>
      </c>
      <c r="F12" s="133" t="s">
        <v>113</v>
      </c>
      <c r="G12" s="132">
        <f>C12/E12</f>
        <v>53.978252199690289</v>
      </c>
      <c r="H12" s="66" t="s">
        <v>161</v>
      </c>
      <c r="I12" s="2326">
        <f>'1- Data Entry Sheet'!F327+'1- Data Entry Sheet'!F337</f>
        <v>73.800000000000011</v>
      </c>
      <c r="J12" s="133" t="s">
        <v>113</v>
      </c>
      <c r="K12" s="153">
        <f>G12-I12</f>
        <v>-19.821747800309723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-19.821747800309723</v>
      </c>
      <c r="D18" s="52" t="s">
        <v>112</v>
      </c>
      <c r="E18" s="28">
        <f>E12</f>
        <v>25839.742547425474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9534865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1394784.14</v>
      </c>
      <c r="D27" s="48" t="s">
        <v>555</v>
      </c>
      <c r="E27" s="79">
        <f>E24</f>
        <v>9534865</v>
      </c>
      <c r="F27" s="48" t="s">
        <v>113</v>
      </c>
      <c r="G27" s="50">
        <f>C27/E27</f>
        <v>0.14628252628642355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4.3884757885927064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3184665.44</v>
      </c>
      <c r="D12" s="27" t="s">
        <v>555</v>
      </c>
      <c r="E12" s="28">
        <f>'50-CIT Days Supply '!I19</f>
        <v>25839.742547425474</v>
      </c>
      <c r="F12" s="133" t="s">
        <v>113</v>
      </c>
      <c r="G12" s="132">
        <f>C12/E12</f>
        <v>123.24679451255996</v>
      </c>
      <c r="H12" s="66" t="s">
        <v>161</v>
      </c>
      <c r="I12" s="132">
        <f>'67-Frozen Capital - Veh Rec'!I12</f>
        <v>73.800000000000011</v>
      </c>
      <c r="J12" s="133" t="s">
        <v>113</v>
      </c>
      <c r="K12" s="132">
        <f>G12-I12</f>
        <v>49.446794512559947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49.446794512559947</v>
      </c>
      <c r="D18" s="52" t="s">
        <v>112</v>
      </c>
      <c r="E18" s="28">
        <f>E12</f>
        <v>25839.742547425474</v>
      </c>
      <c r="F18" s="52" t="s">
        <v>113</v>
      </c>
      <c r="G18" s="596">
        <f>IF(C18*E18&lt;0,0,C18*E18)</f>
        <v>1277692.4399999997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9534865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3184665.44</v>
      </c>
      <c r="D27" s="48" t="s">
        <v>555</v>
      </c>
      <c r="E27" s="79">
        <f>E24</f>
        <v>9534865</v>
      </c>
      <c r="F27" s="48" t="s">
        <v>113</v>
      </c>
      <c r="G27" s="50">
        <f>C27/E27</f>
        <v>0.33400215315056897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10.02006459451707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1557011.4166666667</v>
      </c>
      <c r="D14" s="54" t="s">
        <v>112</v>
      </c>
      <c r="E14" s="1312">
        <v>1</v>
      </c>
      <c r="F14" s="172" t="s">
        <v>113</v>
      </c>
      <c r="G14" s="18">
        <f>C14*E14</f>
        <v>1557011.4166666667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2812932.4</v>
      </c>
      <c r="D17" s="171" t="s">
        <v>161</v>
      </c>
      <c r="E17" s="124">
        <f>G14</f>
        <v>1557011.4166666667</v>
      </c>
      <c r="F17" s="54" t="s">
        <v>113</v>
      </c>
      <c r="G17" s="596">
        <f>IF(C17-E17&lt;0,0,C17-E17)</f>
        <v>1255920.9833333332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2812932.4</v>
      </c>
      <c r="D21" s="48" t="s">
        <v>555</v>
      </c>
      <c r="E21" s="79">
        <f>C14</f>
        <v>1557011.4166666667</v>
      </c>
      <c r="F21" s="48" t="s">
        <v>113</v>
      </c>
      <c r="G21" s="50">
        <f>IF(ISBLANK(C17),"",C21/E21)</f>
        <v>1.8066228480341371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54.198685441024111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10464026.939999999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398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26291.52497487437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5224914.666666667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66426.666666666672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5158488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199.91666666666666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25803.191329720717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8" t="s">
        <v>576</v>
      </c>
      <c r="C28" s="2558"/>
      <c r="D28" s="2558"/>
      <c r="E28" s="2558"/>
      <c r="F28" s="2558"/>
      <c r="G28" s="2558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7" t="s">
        <v>365</v>
      </c>
      <c r="C29" s="2557"/>
      <c r="D29" s="2557"/>
      <c r="E29" s="2557"/>
      <c r="F29" s="2557"/>
      <c r="G29" s="2557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7" t="s">
        <v>577</v>
      </c>
      <c r="C31" s="2557"/>
      <c r="D31" s="2557"/>
      <c r="E31" s="2557"/>
      <c r="F31" s="2557"/>
      <c r="G31" s="2557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7" t="s">
        <v>578</v>
      </c>
      <c r="C32" s="2557"/>
      <c r="D32" s="2557"/>
      <c r="E32" s="2557"/>
      <c r="F32" s="2557"/>
      <c r="G32" s="2557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2812932.4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200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14064.662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1744204.6666666667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187193.25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1557011.4166666667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105.25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14793.457640538401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8" t="s">
        <v>576</v>
      </c>
      <c r="C58" s="2558"/>
      <c r="D58" s="2558"/>
      <c r="E58" s="2558"/>
      <c r="F58" s="2558"/>
      <c r="G58" s="2558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7" t="s">
        <v>1997</v>
      </c>
      <c r="C59" s="2557"/>
      <c r="D59" s="2557"/>
      <c r="E59" s="2557"/>
      <c r="F59" s="2557"/>
      <c r="G59" s="2557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7" t="s">
        <v>577</v>
      </c>
      <c r="C61" s="2557"/>
      <c r="D61" s="2557"/>
      <c r="E61" s="2557"/>
      <c r="F61" s="2557"/>
      <c r="G61" s="2557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7" t="s">
        <v>578</v>
      </c>
      <c r="C62" s="2557"/>
      <c r="D62" s="2557"/>
      <c r="E62" s="2557"/>
      <c r="F62" s="2557"/>
      <c r="G62" s="2557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7:G7"/>
    <mergeCell ref="B35:G35"/>
    <mergeCell ref="B58:G58"/>
    <mergeCell ref="B59:G59"/>
    <mergeCell ref="B61:G61"/>
    <mergeCell ref="B62:G62"/>
    <mergeCell ref="B28:G28"/>
    <mergeCell ref="B29:G29"/>
    <mergeCell ref="B31:G31"/>
    <mergeCell ref="B32:G32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1394784.14</v>
      </c>
      <c r="D10" s="27" t="s">
        <v>555</v>
      </c>
      <c r="E10" s="28">
        <f>'49-Veh Rec Days Supply  '!I19</f>
        <v>25839.742547425474</v>
      </c>
      <c r="F10" s="133" t="s">
        <v>113</v>
      </c>
      <c r="G10" s="468">
        <f>C10/E10</f>
        <v>53.978252199690289</v>
      </c>
      <c r="H10" s="66" t="s">
        <v>161</v>
      </c>
      <c r="I10" s="468">
        <f>'67-Frozen Capital - Veh Rec'!I12</f>
        <v>73.800000000000011</v>
      </c>
      <c r="J10" s="133" t="s">
        <v>113</v>
      </c>
      <c r="K10" s="468">
        <f>G10-I10</f>
        <v>-19.821747800309723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-19.821747800309723</v>
      </c>
      <c r="D17" s="52" t="s">
        <v>112</v>
      </c>
      <c r="E17" s="28">
        <f>E10</f>
        <v>25839.742547425474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9534865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1394784.14</v>
      </c>
      <c r="D26" s="48" t="s">
        <v>555</v>
      </c>
      <c r="E26" s="79">
        <f>E23</f>
        <v>9534865</v>
      </c>
      <c r="F26" s="48" t="s">
        <v>113</v>
      </c>
      <c r="G26" s="50">
        <f>C26/E26</f>
        <v>0.14628252628642355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4.3884757885927064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3184665.44</v>
      </c>
      <c r="D32" s="27" t="s">
        <v>555</v>
      </c>
      <c r="E32" s="28">
        <f>E10</f>
        <v>25839.742547425474</v>
      </c>
      <c r="F32" s="133" t="s">
        <v>113</v>
      </c>
      <c r="G32" s="468">
        <f>C32/E32</f>
        <v>123.24679451255996</v>
      </c>
      <c r="H32" s="66" t="s">
        <v>161</v>
      </c>
      <c r="I32" s="468">
        <f>I10</f>
        <v>73.800000000000011</v>
      </c>
      <c r="J32" s="133" t="s">
        <v>113</v>
      </c>
      <c r="K32" s="468">
        <f>G32-I32</f>
        <v>49.446794512559947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49.446794512559947</v>
      </c>
      <c r="D38" s="52" t="s">
        <v>112</v>
      </c>
      <c r="E38" s="28">
        <f>E32</f>
        <v>25839.742547425474</v>
      </c>
      <c r="F38" s="52" t="s">
        <v>113</v>
      </c>
      <c r="G38" s="596">
        <f>IF(C38*E38&lt;0,0,C38*E38)</f>
        <v>1277692.4399999997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9534865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3184665.44</v>
      </c>
      <c r="D47" s="48" t="s">
        <v>555</v>
      </c>
      <c r="E47" s="79">
        <f>E44</f>
        <v>9534865</v>
      </c>
      <c r="F47" s="48" t="s">
        <v>113</v>
      </c>
      <c r="G47" s="50">
        <f>C47/E47</f>
        <v>0.33400215315056897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10.02006459451707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579201.66666666663</v>
      </c>
      <c r="D55" s="6" t="s">
        <v>112</v>
      </c>
      <c r="E55" s="7">
        <v>0.5</v>
      </c>
      <c r="F55" s="8" t="s">
        <v>113</v>
      </c>
      <c r="G55" s="121">
        <f>C55*E55</f>
        <v>289600.83333333331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299104.09999999998</v>
      </c>
      <c r="D58" s="10" t="s">
        <v>161</v>
      </c>
      <c r="E58" s="125">
        <f>G55</f>
        <v>289600.83333333331</v>
      </c>
      <c r="F58" s="8" t="s">
        <v>113</v>
      </c>
      <c r="G58" s="595">
        <f>IF(C58-E58&lt;0,0,C58-E58)</f>
        <v>9503.2666666666628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299104.09999999998</v>
      </c>
      <c r="D62" s="48" t="s">
        <v>555</v>
      </c>
      <c r="E62" s="79">
        <f>C55</f>
        <v>579201.66666666663</v>
      </c>
      <c r="F62" s="48" t="s">
        <v>113</v>
      </c>
      <c r="G62" s="50">
        <f>IF(ISBLANK(C58),"",C62/E62)</f>
        <v>0.5164075264516389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15.492225793549167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198981.16666666669</v>
      </c>
      <c r="D70" s="17" t="s">
        <v>112</v>
      </c>
      <c r="E70" s="24">
        <f>G67</f>
        <v>0.25</v>
      </c>
      <c r="F70" s="78" t="s">
        <v>113</v>
      </c>
      <c r="G70" s="18">
        <f>C70*E70</f>
        <v>49745.291666666672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171195.6</v>
      </c>
      <c r="D73" s="19" t="s">
        <v>161</v>
      </c>
      <c r="E73" s="124">
        <f>G70</f>
        <v>49745.291666666672</v>
      </c>
      <c r="F73" s="17" t="s">
        <v>113</v>
      </c>
      <c r="G73" s="596">
        <f>IF(C73-E73&lt;0,0,C73-E73)</f>
        <v>121450.30833333333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171195.6</v>
      </c>
      <c r="D87" s="48" t="s">
        <v>555</v>
      </c>
      <c r="E87" s="79">
        <f>C70</f>
        <v>198981.16666666669</v>
      </c>
      <c r="F87" s="48" t="s">
        <v>113</v>
      </c>
      <c r="G87" s="50">
        <f>IF(ISBLANK(C73),"",C87/E87)</f>
        <v>0.86036082141777226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25.810824642533166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382317.83333333331</v>
      </c>
      <c r="D94" s="54" t="s">
        <v>112</v>
      </c>
      <c r="E94" s="20">
        <v>1.5</v>
      </c>
      <c r="F94" s="172" t="s">
        <v>113</v>
      </c>
      <c r="G94" s="18">
        <f>C94*E94</f>
        <v>573476.75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634680.1</v>
      </c>
      <c r="D97" s="171" t="s">
        <v>161</v>
      </c>
      <c r="E97" s="124">
        <f>G94</f>
        <v>573476.75</v>
      </c>
      <c r="F97" s="54" t="s">
        <v>113</v>
      </c>
      <c r="G97" s="596">
        <f>IF(C97-E97&lt;0,0,C97-E97)</f>
        <v>61203.349999999977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634680.1</v>
      </c>
      <c r="D105" s="48" t="s">
        <v>555</v>
      </c>
      <c r="E105" s="79">
        <f>C94</f>
        <v>382317.83333333331</v>
      </c>
      <c r="F105" s="48" t="s">
        <v>113</v>
      </c>
      <c r="G105" s="50">
        <f>IF(ISBLANK(C97),"",C105/E105)</f>
        <v>1.660084999086711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49.802549972601334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1557011.4166666667</v>
      </c>
      <c r="D112" s="54" t="s">
        <v>112</v>
      </c>
      <c r="E112" s="20">
        <v>1</v>
      </c>
      <c r="F112" s="172" t="s">
        <v>113</v>
      </c>
      <c r="G112" s="18">
        <f>C112*E112</f>
        <v>1557011.4166666667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2812932.4</v>
      </c>
      <c r="D115" s="171" t="s">
        <v>161</v>
      </c>
      <c r="E115" s="124">
        <f>G112</f>
        <v>1557011.4166666667</v>
      </c>
      <c r="F115" s="54" t="s">
        <v>113</v>
      </c>
      <c r="G115" s="596">
        <f>IF(C115-E115&lt;0,0,C115-E115)</f>
        <v>1255920.9833333332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2812932.4</v>
      </c>
      <c r="D120" s="48" t="s">
        <v>555</v>
      </c>
      <c r="E120" s="79">
        <f>C112</f>
        <v>1557011.4166666667</v>
      </c>
      <c r="F120" s="48" t="s">
        <v>113</v>
      </c>
      <c r="G120" s="50">
        <f>IF(ISBLANK(C115),"",C120/E120)</f>
        <v>1.8066228480341371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54.198685441024111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1277692.4399999997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9503.2666666666628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121450.30833333333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61203.349999999977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1255920.9833333332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2725770.3483333327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1.8845000000000001E-2</v>
      </c>
      <c r="G140" s="4"/>
      <c r="H140" s="190" t="s">
        <v>552</v>
      </c>
      <c r="I140" s="25">
        <f>F140</f>
        <v>1.8845000000000001E-2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51367.142214341657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-174424.29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3184665.44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1394784.14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4405025.29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1037228.4166666666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4.2469192120250598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127.40757636075179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0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19816470.890000001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16023565.370000001</v>
      </c>
      <c r="H13" s="72"/>
      <c r="I13" s="268" t="s">
        <v>113</v>
      </c>
      <c r="J13" s="1389">
        <f>C13+E13-G13</f>
        <v>3792905.5199999996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3792905.5199999996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3792905.5199999996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10464026.939999999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38558.879999999997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0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10502585.82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13362360.050000001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-2859774.2300000004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4405025.29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4405025.29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103268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52091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20933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296942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473234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999666.41666666663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0.47339191565319666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0.47339191565319666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123350.75416666669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1087496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999666.41666666663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1.0878588915952547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1.0878588915952547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337746.18750000006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392093.56750000012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209317.0833333334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62734.416666666722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-14550.805866380244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89.560506538889044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67548.799999999988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31767.666666666672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151137.05348386531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286831.66666666657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123350.75416666669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337746.18750000006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1648065.950624024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9431.3708333333288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0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55514.139323433454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1959.45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5297.7722222222219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287963.06504707615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68317.333333333299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190870.1399479594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4.8420641125879591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190170.10933493424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0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127481.61200995867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902918.11322925217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282363.95678634493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11748.52916666666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40914.53333333334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24578.400115524506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37627.354838709674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119533.30135659171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7844.77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29979.14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70706.22904591338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260426.58333333328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187505.50000000003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14240.959465625856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158074.65006844699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3085471.8548561065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441297.6399999999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2231178.94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147050.93999999948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1255920.9833333332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1277692.4399999997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1255920.9833333332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0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6609061.9266666658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61203.349999999977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9503.2666666666628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121450.30833333333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9503.2666666666628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121450.30833333333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61203.349999999977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384313.85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1648065.950624024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3085471.8548561065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6609061.9266666658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384313.85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11726913.582146795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2017-02-21T21:59:38Z</dcterms:modified>
</cp:coreProperties>
</file>